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3F4B1D78-6A39-4D88-A10B-66A9ABACF2E6}" xr6:coauthVersionLast="47" xr6:coauthVersionMax="47" xr10:uidLastSave="{00000000-0000-0000-0000-000000000000}"/>
  <bookViews>
    <workbookView xWindow="-120" yWindow="-120" windowWidth="29040" windowHeight="15840" tabRatio="627" activeTab="2" xr2:uid="{00000000-000D-0000-FFFF-FFFF00000000}"/>
  </bookViews>
  <sheets>
    <sheet name="Հ3 Մաս 1 և 2" sheetId="1" r:id="rId1"/>
    <sheet name="Հ3 Մաս 3" sheetId="3" r:id="rId2"/>
    <sheet name="Հ3 Մաս 4" sheetId="5" r:id="rId3"/>
    <sheet name="Հ4 " sheetId="22" r:id="rId4"/>
    <sheet name="Հ5" sheetId="8" r:id="rId5"/>
    <sheet name="Հ6" sheetId="7" r:id="rId6"/>
    <sheet name="Հ7 Ձև1" sheetId="9" r:id="rId7"/>
    <sheet name="Հ7 Ձև2" sheetId="19" r:id="rId8"/>
    <sheet name="Հ7 Ձև3" sheetId="20" r:id="rId9"/>
    <sheet name="Հ8" sheetId="10" r:id="rId10"/>
    <sheet name="Հ9" sheetId="12" r:id="rId11"/>
    <sheet name="Հ10" sheetId="16" r:id="rId12"/>
    <sheet name="Հ11" sheetId="23" r:id="rId13"/>
    <sheet name="Լրացման պահանջներ" sheetId="14" r:id="rId14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2'!$C$40</definedName>
    <definedName name="_ftnref12" localSheetId="0">'Հ3 Մաս 1 և 2'!$D$40</definedName>
    <definedName name="_ftnref13" localSheetId="0">'Հ3 Մաս 1 և 2'!$E$40</definedName>
    <definedName name="_ftnref14" localSheetId="0">'Հ3 Մաս 1 և 2'!$F$40</definedName>
    <definedName name="_ftnref15" localSheetId="0">'Հ3 Մաս 1 և 2'!#REF!</definedName>
    <definedName name="_ftnref16" localSheetId="0">'Հ3 Մաս 1 և 2'!#REF!</definedName>
    <definedName name="_ftnref17" localSheetId="0">'Հ3 Մաս 1 և 2'!$H$52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2'!#REF!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8" l="1"/>
  <c r="I5" i="8"/>
  <c r="M5" i="8"/>
  <c r="Q5" i="8"/>
  <c r="U5" i="8"/>
  <c r="I14" i="22"/>
  <c r="J14" i="22"/>
  <c r="K14" i="22"/>
  <c r="L14" i="22"/>
  <c r="H14" i="22"/>
  <c r="I8" i="22"/>
  <c r="I5" i="22" s="1"/>
  <c r="J8" i="22"/>
  <c r="J5" i="22" s="1"/>
  <c r="K8" i="22"/>
  <c r="K5" i="22" s="1"/>
  <c r="L8" i="22"/>
  <c r="L5" i="22" s="1"/>
  <c r="H8" i="22"/>
  <c r="H5" i="22" s="1"/>
  <c r="E20" i="5"/>
  <c r="F20" i="5"/>
  <c r="G20" i="5"/>
  <c r="H20" i="5"/>
  <c r="D20" i="5"/>
  <c r="R8" i="8" l="1"/>
  <c r="I6" i="8"/>
  <c r="I8" i="8" s="1"/>
  <c r="I7" i="8"/>
  <c r="E5" i="23" l="1"/>
  <c r="G5" i="23"/>
  <c r="H5" i="23"/>
  <c r="H4" i="23" s="1"/>
  <c r="I5" i="23"/>
  <c r="F5" i="23"/>
  <c r="F4" i="23" s="1"/>
  <c r="G4" i="23" l="1"/>
  <c r="E4" i="23"/>
  <c r="I4" i="23"/>
  <c r="J11" i="20" l="1"/>
  <c r="J10" i="20" s="1"/>
  <c r="J9" i="20" s="1"/>
  <c r="AT17" i="19"/>
  <c r="AR17" i="19"/>
  <c r="AR16" i="19"/>
  <c r="AR15" i="19"/>
  <c r="AR14" i="19"/>
  <c r="AR13" i="19"/>
  <c r="AR12" i="19"/>
  <c r="AR11" i="19"/>
  <c r="AR10" i="19"/>
  <c r="AR9" i="19"/>
  <c r="AR8" i="19"/>
  <c r="AB17" i="19"/>
  <c r="Z17" i="19"/>
  <c r="Z16" i="19"/>
  <c r="Z15" i="19"/>
  <c r="Z14" i="19"/>
  <c r="Z13" i="19"/>
  <c r="Z12" i="19"/>
  <c r="Z11" i="19"/>
  <c r="Z10" i="19"/>
  <c r="Z9" i="19"/>
  <c r="Z8" i="19"/>
  <c r="Y17" i="19"/>
  <c r="W17" i="19"/>
  <c r="W16" i="19"/>
  <c r="W15" i="19"/>
  <c r="W14" i="19"/>
  <c r="W13" i="19"/>
  <c r="W12" i="19"/>
  <c r="W11" i="19"/>
  <c r="W10" i="19"/>
  <c r="W9" i="19"/>
  <c r="W8" i="19"/>
  <c r="V17" i="19"/>
  <c r="T17" i="19"/>
  <c r="T16" i="19"/>
  <c r="T15" i="19"/>
  <c r="T14" i="19"/>
  <c r="T13" i="19"/>
  <c r="T12" i="19"/>
  <c r="T11" i="19"/>
  <c r="T10" i="19"/>
  <c r="T9" i="19"/>
  <c r="T8" i="19"/>
  <c r="P17" i="19"/>
  <c r="N17" i="19"/>
  <c r="M17" i="19"/>
  <c r="K17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Q17" i="19"/>
  <c r="AO17" i="19"/>
  <c r="AN17" i="19"/>
  <c r="AL17" i="19"/>
  <c r="AK17" i="19"/>
  <c r="AI17" i="19"/>
  <c r="AH17" i="19"/>
  <c r="AF17" i="19"/>
  <c r="AE17" i="19"/>
  <c r="AC17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M18" i="9" l="1"/>
  <c r="AK18" i="9"/>
  <c r="S18" i="9"/>
  <c r="AS17" i="19"/>
  <c r="X17" i="19"/>
  <c r="AE18" i="9"/>
  <c r="AA17" i="19"/>
  <c r="G18" i="9"/>
  <c r="O17" i="19"/>
  <c r="Y18" i="9"/>
  <c r="AP17" i="19"/>
  <c r="AM17" i="19"/>
  <c r="AJ17" i="19"/>
  <c r="AG17" i="19"/>
  <c r="AD17" i="1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Q17" i="19" l="1"/>
  <c r="S17" i="19"/>
  <c r="E17" i="19"/>
  <c r="F17" i="19"/>
  <c r="G17" i="19"/>
  <c r="H17" i="19"/>
  <c r="J17" i="19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R17" i="19"/>
  <c r="H9" i="19"/>
  <c r="E9" i="19"/>
  <c r="Q8" i="19"/>
  <c r="H8" i="19"/>
  <c r="E8" i="19"/>
  <c r="L17" i="19" l="1"/>
  <c r="U17" i="19"/>
  <c r="I17" i="19"/>
  <c r="G8" i="8"/>
  <c r="H8" i="8"/>
  <c r="K8" i="8"/>
  <c r="L8" i="8"/>
  <c r="O8" i="8"/>
  <c r="P8" i="8"/>
  <c r="S8" i="8"/>
  <c r="T8" i="8"/>
  <c r="V8" i="8"/>
  <c r="W8" i="8"/>
  <c r="X8" i="8"/>
  <c r="U7" i="8"/>
  <c r="U6" i="8"/>
  <c r="Q7" i="8"/>
  <c r="Q6" i="8"/>
  <c r="M7" i="8"/>
  <c r="M6" i="8"/>
  <c r="E6" i="8"/>
  <c r="E7" i="8"/>
  <c r="D6" i="7"/>
  <c r="E6" i="7"/>
  <c r="F6" i="7"/>
  <c r="G6" i="7"/>
  <c r="D9" i="7"/>
  <c r="E9" i="7"/>
  <c r="F9" i="7"/>
  <c r="G9" i="7"/>
  <c r="C9" i="7"/>
  <c r="C6" i="7"/>
  <c r="E8" i="8" l="1"/>
  <c r="U8" i="8"/>
  <c r="Q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<sst xmlns="http://schemas.openxmlformats.org/spreadsheetml/2006/main" count="570" uniqueCount="290">
  <si>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</si>
  <si>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</si>
  <si>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</si>
  <si>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</si>
  <si>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</si>
  <si>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</si>
  <si>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</si>
  <si>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</si>
  <si>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</si>
  <si>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</si>
  <si>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</si>
  <si>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</si>
  <si>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</si>
  <si>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</si>
  <si>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</si>
  <si>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</si>
  <si>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</si>
  <si>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</si>
  <si>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</si>
  <si>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</si>
  <si>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</si>
  <si>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</si>
  <si>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</si>
  <si>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</si>
  <si>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</si>
  <si>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</si>
  <si>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</si>
  <si>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</si>
  <si>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</si>
  <si>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</si>
  <si>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</si>
  <si>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</si>
  <si>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</si>
  <si>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</si>
  <si>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</si>
  <si>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</si>
  <si>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</si>
  <si>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</si>
  <si>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</si>
  <si>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</si>
  <si>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</si>
  <si>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</si>
  <si>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</si>
  <si>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</si>
  <si>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</si>
  <si>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</si>
  <si>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</si>
  <si>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</si>
  <si>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</si>
  <si>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</si>
  <si>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</si>
  <si>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</si>
  <si>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</si>
  <si>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</si>
  <si>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</si>
  <si>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</si>
  <si>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</si>
  <si>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</si>
  <si>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</si>
  <si>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</si>
  <si>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</si>
  <si>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</si>
  <si>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</si>
  <si>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</si>
  <si>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</si>
  <si>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</si>
  <si>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</si>
  <si>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</si>
  <si>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</si>
  <si>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</si>
  <si>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</si>
  <si>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</si>
  <si>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</si>
  <si>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</si>
  <si>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</si>
  <si>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</si>
  <si>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</si>
  <si>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</si>
  <si>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</si>
  <si>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</si>
  <si>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</si>
  <si>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</si>
  <si>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</si>
  <si>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</si>
  <si>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</si>
  <si>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</si>
  <si>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</si>
  <si>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</si>
  <si>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</si>
  <si>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</si>
  <si>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</si>
  <si>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</si>
  <si>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</si>
  <si>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</si>
  <si>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</si>
  <si>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</si>
  <si>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</si>
  <si>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</si>
  <si>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</si>
  <si>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</si>
  <si>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</si>
  <si>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</si>
  <si>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</si>
  <si>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</si>
  <si>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</si>
  <si>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</si>
  <si>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</si>
  <si>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</si>
  <si>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</si>
  <si>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</si>
  <si>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</si>
  <si>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</si>
  <si>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</si>
  <si>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</si>
  <si>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</si>
  <si>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</si>
  <si>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</si>
  <si>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</si>
  <si>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</si>
  <si>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</si>
  <si>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</si>
  <si>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</si>
  <si>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</si>
  <si>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</si>
  <si>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</si>
  <si>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</si>
  <si>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</si>
  <si>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</si>
  <si>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</si>
  <si>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</si>
  <si>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</si>
  <si>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</si>
  <si>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</si>
  <si>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</si>
  <si>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</si>
  <si>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</si>
  <si>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</si>
  <si>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</si>
  <si>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</si>
  <si>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</si>
  <si>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</si>
  <si>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</si>
  <si>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</si>
  <si>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</si>
  <si>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</si>
  <si>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</si>
  <si>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</si>
  <si>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</si>
  <si>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</si>
  <si>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</si>
  <si>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</si>
  <si>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</si>
  <si>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</si>
  <si>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</si>
  <si>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</si>
  <si>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</si>
  <si>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</si>
  <si>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</si>
  <si>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</si>
  <si>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</si>
  <si>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</si>
  <si>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</si>
  <si>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</si>
  <si>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</si>
  <si>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</si>
  <si>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</si>
  <si>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</si>
  <si>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</si>
  <si>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</si>
  <si>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</si>
  <si>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</si>
  <si>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</si>
  <si>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</si>
  <si>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2023թ․ (հազ. դրամ)</t>
  </si>
  <si>
    <t>2024թ պլան (հազ. դրամ)</t>
  </si>
  <si>
    <t>2026թ բյուջե (հազ. դրամ)</t>
  </si>
  <si>
    <t>2027թ բյուջե  (հազ. դրամ)</t>
  </si>
  <si>
    <t>2025թ բյուջե  (հազ. դրամ)</t>
  </si>
  <si>
    <t>Բազային տարի ըստ 2023 թվականի տարեկան  հաշվետվության</t>
  </si>
  <si>
    <t>2024 թվականի սպասողական</t>
  </si>
  <si>
    <t>Կատարողականն առ. 01.01.2023թ. դրությամբ</t>
  </si>
  <si>
    <t>2023թ. բյուջե (փաստ)</t>
  </si>
  <si>
    <t xml:space="preserve">2024թ. բյուջե (սպասողական) </t>
  </si>
  <si>
    <t>Ծրագրի գծով 2025-2027թթ ՄԺԾԾ-ով 2025թ. համար նախատեսված չափաքանակները (գոյություն ունեցող պարտավորություններ)</t>
  </si>
  <si>
    <t>2025թ. բյուջետային հայտ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</si>
  <si>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</si>
  <si>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</si>
  <si>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</si>
  <si>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</si>
  <si>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>2025թ. Բյուջետային հայտ</t>
  </si>
  <si>
    <t xml:space="preserve">Տնտեսագիտական դասակարգում </t>
  </si>
  <si>
    <t>«Հայկական ատոմային էլեկտրակայան» ՓԲԸ-ին տրամադրվող բյուջետային վարկ (ՇԺԵ-1)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</si>
  <si>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</si>
  <si>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</si>
  <si>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</si>
  <si>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</si>
  <si>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</si>
  <si>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</si>
  <si>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</si>
  <si>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</si>
  <si>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</si>
  <si>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</si>
  <si>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</si>
  <si>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</si>
  <si>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</si>
  <si>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</si>
  <si>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</si>
  <si>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</si>
  <si>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</si>
  <si>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</si>
  <si>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</si>
  <si>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</si>
  <si>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</si>
  <si>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</si>
  <si>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</si>
  <si>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</si>
  <si>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</si>
  <si>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</si>
  <si>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</si>
  <si>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...</t>
  </si>
  <si>
    <t>&lt;Ծրագրի դասիչը&gt;</t>
  </si>
  <si>
    <t>&lt;միջոցառման դասիչը&gt;</t>
  </si>
  <si>
    <t>&lt;Միջոցառման անվանումը&gt;</t>
  </si>
  <si>
    <t>&lt;Ծրագրի անվանումը&gt;</t>
  </si>
  <si>
    <t>Հավելված N 11. Գոյություն ունեցող բյուջետային ծրագրերը և միջոցառումները</t>
  </si>
  <si>
    <t>Երևանի քաղաքապետարան</t>
  </si>
  <si>
    <t>Տարածքային կառավարման և ենթակառուցվածքների նախարարություն</t>
  </si>
  <si>
    <t>այո</t>
  </si>
  <si>
    <r>
      <t> </t>
    </r>
    <r>
      <rPr>
        <sz val="10"/>
        <color rgb="FF000000"/>
        <rFont val="GHEA Grapalat"/>
        <family val="3"/>
      </rPr>
      <t>Հաշվի առնելով, որ կայարանի շինարարությունը իրականացվելու է պայթեցումների միջոցով, կա մտավախություն, որ  հարակից շենք-շինությունների առկա տեխնիկական վիճակը կարող է վատթարանալ։</t>
    </r>
  </si>
  <si>
    <t>Հարակից շենք-շինությունների առկա տեխնիկական վիճակի վատթարացում</t>
  </si>
  <si>
    <t>Մինչև ծրագիրը սկսելը պետք է պատվիրել հարակից շենք-շինությունների տեխնիկական վիճակների վերաբերյալ եզրակացություններ և անհրաժեշտության դեպքում իրականացնել ամրացման աշխատանքեր։</t>
  </si>
  <si>
    <t>Տարածքում առկա հատուկ պահպանության հնագիտական վայրերի վրա փոշու և վիբրացիաների հնարավոր ազդեցությունը:</t>
  </si>
  <si>
    <t>Նախագծանախահաշվային փաստաթղթերում և հետագա աշխատանքյին ծրագրերում ազդեցության նվազեցման միջոցառումների պլանի ներառում։</t>
  </si>
  <si>
    <r>
      <t> </t>
    </r>
    <r>
      <rPr>
        <sz val="10"/>
        <color theme="1"/>
        <rFont val="GHEA Grapalat"/>
        <family val="3"/>
      </rPr>
      <t>Օտարվող հողերի գնահատումների անհամաձայնություններ, օտարվող հողերում առկա կիսատ շինարարություններ</t>
    </r>
  </si>
  <si>
    <t>Ընթացիկ շինարարությունների կասեցում</t>
  </si>
  <si>
    <t>Հանրությնա գերակա շահի մասին ՀՀ Կառավարության որոշման հիմքով, օտարման գործընթացին պետական գերատեսչությունների աջակցություն, շինարարական աշխատանքների անխափան մեկնարկ անկախ՝ օտարման գործընթացից</t>
  </si>
  <si>
    <r>
      <t> </t>
    </r>
    <r>
      <rPr>
        <sz val="10"/>
        <color rgb="FF000000"/>
        <rFont val="GHEA Grapalat"/>
        <family val="3"/>
      </rPr>
      <t>Պատերազմ</t>
    </r>
  </si>
  <si>
    <t>Կառավարելի չէ</t>
  </si>
  <si>
    <t>աշախատանքները պետք է դադարեցվեն ժամանակավորապես</t>
  </si>
  <si>
    <t>Շինարարական նյութերի հասանելության խնդիրներ, օրինակ՝ ցեմենտ</t>
  </si>
  <si>
    <t>Շինարարության ժամկետների երկարաձգում</t>
  </si>
  <si>
    <t>Պետք է ձռնարկվեն միջոցներ և համընդհանուր աջակցություն մատակարարումների և նյութերի ներմուծման հարցում շինարարության անընդհատությունը ապահովելու համար</t>
  </si>
  <si>
    <r>
      <t> </t>
    </r>
    <r>
      <rPr>
        <sz val="10"/>
        <color rgb="FF000000"/>
        <rFont val="GHEA Grapalat"/>
        <family val="3"/>
      </rPr>
      <t>Շինարարական ապրանքների էական թանկացում</t>
    </r>
  </si>
  <si>
    <t>Շինարարարության արժեքի թանկացում</t>
  </si>
  <si>
    <t>Տեղայնացված մանրամասն նախահաշիվների կազմում, պայմանագրային արժեքների ֆիքսում բոլոր նյութերի և աշխատանքների մասով։</t>
  </si>
  <si>
    <r>
      <t> </t>
    </r>
    <r>
      <rPr>
        <sz val="10"/>
        <color theme="1"/>
        <rFont val="GHEA Grapalat"/>
        <family val="3"/>
      </rPr>
      <t>Շինարարական աշխատանքների սահմանված ժամկետում չիրականացում</t>
    </r>
  </si>
  <si>
    <t>Գործառնական և հսկողության ծախսերի մեծացում։</t>
  </si>
  <si>
    <t>Շինարարության ընթացքի խիստ վերահսկում մետրոյի և նմանատիպ ենթակառուցվածքների ոլորտում  միջազգային փորձառություն ունեցող կազմակերպությունների և մասնագետների կողմից, հստակ ժամանակացույցերի սահմանում և պայմանագրային գործիքների կիրառում</t>
  </si>
  <si>
    <t>Շինարարական աշխատանքների ընթացքում հայտնաբերված գեոլոգիական անհամապատասխանությամբ առաջ եկած դժվարություններ և մեթոդների փոփոխության անհրաժեշտություն</t>
  </si>
  <si>
    <t>Աշխատանքների արժեքի մեծացում և ժամկետի երկարաձգում</t>
  </si>
  <si>
    <t>Մինչ շինարարությունը մասնագիտական խմբերի ներգրավում տարածքում առկա գեոլոգիական ռիսկերի ուսումնասիրության համար, հեղինակային հսկողության պայմանագրերի առկայություն։</t>
  </si>
  <si>
    <t>Տարածքում առկա կոմունիկացիաների և ենթակառուցվածքներ</t>
  </si>
  <si>
    <t>Բոլոր կոմունիկացիաների սեփականատերերի և պատասխանատու գերատեսչությունների ներգրավվածություն և աջակցություն։</t>
  </si>
  <si>
    <t>Հնագիտական վայրերի աղտոտում,վնասում</t>
  </si>
  <si>
    <t>Օտարման գործընթացի և շինարարության մեկնարկի ձգձգում</t>
  </si>
  <si>
    <t>Երևանի մետրոպոլիտենի ենթակառուցվածքների կառուցում</t>
  </si>
  <si>
    <t>05</t>
  </si>
  <si>
    <t>21002</t>
  </si>
  <si>
    <t>1157</t>
  </si>
  <si>
    <t>Հանրության կողմից անմիջականորեն օգտագործվող ակտիվների հետ կապված միջոցառումներ</t>
  </si>
  <si>
    <t>Քաղաքային ենթակառուցվածքների արդիականացում և բարելավում</t>
  </si>
  <si>
    <t>Քաղաքային ենթակառուցվածքների զարգացում</t>
  </si>
  <si>
    <t>Աջափնյակ թաղամասում մետրոպոլիտենի կայարանի նախագծանախահաշվային փաստաթղթերի կազմում, ՀՕՏԾ, տեխնիկական հսկողություն, հեղինակային հսկողություն, շինարարություն</t>
  </si>
  <si>
    <t xml:space="preserve"> Հողի օտարման և տարաբնակեցման ծրագիր ՀՕՏԾ, տոկոս</t>
  </si>
  <si>
    <t xml:space="preserve"> այդ թվում` </t>
  </si>
  <si>
    <r>
      <t xml:space="preserve"> այդ թվում` ըստ կատարողների ՝ </t>
    </r>
    <r>
      <rPr>
        <b/>
        <i/>
        <sz val="8"/>
        <color theme="1"/>
        <rFont val="GHEA Grapalat"/>
        <family val="3"/>
      </rPr>
      <t>ՏԿԵՆ</t>
    </r>
  </si>
  <si>
    <t>ՀԻՄՆԱԿԱՆ ՄԻՋՈՑՆԵՐ, այդ թվում՝
ՇԵՆՔԵՐ ԵՎ ՇԻՆՈՒԹՅՈՒՆՆԵՐ, այդ թվում՝
Շենքերի և շինությունների շինարարություն -5112</t>
  </si>
  <si>
    <t>ԱՅԼ ՀԻՄՆԱԿԱՆ ՄԻՋՈՑՆԵՐ - Նախագծահետազոտական ծախսեր-5134</t>
  </si>
  <si>
    <t>Քաղաքային զարգացում</t>
  </si>
  <si>
    <t>Տրանսպորտային համակարգի բարելավում՝ մասնավորապես մետրոպոլիտենի նոր &lt;&lt;Աջափնյակ&gt;&gt; կայարանի կառումամբ ենթակառուցվածքի ընդլայնում, քաղաքացիների տեղաշարժի մատչելիության ապահովում և Երևան քաղաքի վերգետնյա տրանսպորտայի միջոցների կրճատում:</t>
  </si>
  <si>
    <t xml:space="preserve">&lt;&lt;Երևանի մետրոպոլիտենի ենթակաուցվածքների կառուցում&gt;&gt; միջոցառման շրջանակներում՝ հիմնական կապիտալ բնույթի ծախսը կհանդիսանա նոր մետրոպոլիտենի կայարանի կառուցումը </t>
  </si>
  <si>
    <t>327900</t>
  </si>
  <si>
    <t>4000000</t>
  </si>
  <si>
    <t>17250000</t>
  </si>
  <si>
    <t xml:space="preserve">Քաղաքային ենթակառուցվածքների զարգացում </t>
  </si>
  <si>
    <t xml:space="preserve">Երևան քաղաքի Աջափնյակ վարչական շրջանում նոր մետրոպոլիտենի կայարանի կառուցում </t>
  </si>
  <si>
    <t>2022թ.</t>
  </si>
  <si>
    <t xml:space="preserve"> Մետրոպոլիտենի նոր &lt;&lt;Աջափնյակ&gt;&gt; կայարանի կառուցմամբ ենթակառուցվածքի ընդլայնում, քաղաքացիների տեղաշարժի մատչելիության ապահովում և Երևան քաղաքի վերգետնյա տրանսպորտայի միջոցների կրճատում</t>
  </si>
  <si>
    <t>2031թ.</t>
  </si>
  <si>
    <t>Կայուն զարգացման նպատակների» 9-րդ և 10-րդ կետերին «Արդյունաբերություն, նորարարություն և ենթակառուցվածքներ» ու Կայուն քաղաքներ և համայնքներ, մասնավորապես՝ 9.1,  9.4 և 11.2 թիրախներին: ՀՀ կառավարության 18/11/2021թ. N 1902-Լ որոշում</t>
  </si>
  <si>
    <t xml:space="preserve">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համար11.2 Մինչև 2030 թ. բոլորի համար հասանելի դարձնել ապահով, մատչելի, հասանելի և կայուն տրանսպորտային համակարգեր՝ բարելավելով ճանապարհների անվտանգությունը, հատկապես ընդլայնելով հասարակական տրանսպորտը՝ հատուկ ուշադրություն դարձնելով խոցելի իրավիճակներում գտնվող անձանց, կանանց, երեխաների, հաշմանդամություն ունեցող անձանց և տարեցների կարիքներին: Կլիմայի փոփոխության հետևանքների մեղմացմանը: </t>
  </si>
  <si>
    <t xml:space="preserve"> Մետրոպոլիտենի կայարանի կառուցում, հատ </t>
  </si>
  <si>
    <t xml:space="preserve">  Նախագծանախահաշվային փաստաթղթերի քանակ (հատ) </t>
  </si>
  <si>
    <t xml:space="preserve"> Նախագծանախահաշվային փաստաթղթերի փորձաքննություն (հատ)  </t>
  </si>
  <si>
    <t>Իրականացվող աշխատանքների ավարտվածության աստիճան, տոկոս</t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</si>
  <si>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 xml:space="preserve">23 </t>
    </r>
    <r>
      <rPr>
        <vertAlign val="superscript"/>
        <sz val="12"/>
        <color theme="1"/>
        <rFont val="GHEA Grapalat"/>
        <family val="3"/>
      </rPr>
      <t xml:space="preserve"> 2031թ.</t>
    </r>
  </si>
  <si>
    <t xml:space="preserve"> Երևանի մետրոպոլիտենի ենթակառուցվածքների կառուցում </t>
  </si>
  <si>
    <t>ՍՈՑԻԱԼԱԿԱՆ ՆՊԱՍՏՆԵՐ ԵՎ ԿԵՆՍԱԹՈՇԱԿՆԵՐ, այդ թվում ՝ ՍՈՑԻԱԼԱԿԱՆ ՕԳՆՈՒԹՅԱՆ ԴՐԱՄԱԿԱՆ ԱՐՏԱՀԱՅՏՈՒԹՅԱՄԲ ՆՊԱՍՏՆԵՐ (ԲՅՈՒՋԵԻՑ) , այդ թվում՝ Այլ նպաստներ բյուջեից-4729</t>
  </si>
  <si>
    <t>04</t>
  </si>
  <si>
    <t>Քաղաքային զարգացում/ Երևանի մետրոպոլիտենի ենթակառուցվածքների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</si>
</sst>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67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color theme="1"/>
      <name val="Timse"/>
    </font>
    <font>
      <b/>
      <sz val="10"/>
      <color theme="1"/>
      <name val="Cambria"/>
      <family val="1"/>
      <charset val="204"/>
    </font>
    <font>
      <sz val="10"/>
      <color rgb="FF000000"/>
      <name val="GHEA Grapalat"/>
      <family val="3"/>
    </font>
    <font>
      <sz val="10"/>
      <color theme="1"/>
      <name val="Courier New"/>
      <family val="3"/>
      <charset val="204"/>
    </font>
    <font>
      <sz val="10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000000"/>
      <name val="Times Armenian"/>
      <family val="1"/>
    </font>
    <font>
      <b/>
      <i/>
      <sz val="8"/>
      <color theme="1"/>
      <name val="GHEA Grapalat"/>
      <family val="3"/>
    </font>
    <font>
      <i/>
      <sz val="8"/>
      <name val="GHEA Grapalat"/>
      <family val="3"/>
    </font>
    <font>
      <vertAlign val="superscript"/>
      <sz val="12"/>
      <color theme="1"/>
      <name val="GHEA Grapalat"/>
      <family val="3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1">
    <xf numFmtId="0" fontId="0" fillId="0" borderId="0"/>
    <xf numFmtId="0" fontId="29" fillId="0" borderId="0"/>
    <xf numFmtId="0" fontId="30" fillId="17" borderId="35" applyNumberFormat="0" applyFont="0" applyAlignment="0" applyProtection="0"/>
    <xf numFmtId="0" fontId="33" fillId="0" borderId="0">
      <alignment horizontal="left" vertical="top" wrapText="1"/>
    </xf>
    <xf numFmtId="0" fontId="34" fillId="0" borderId="0" applyNumberFormat="0" applyFill="0" applyBorder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7" fillId="0" borderId="30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31" applyNumberFormat="0" applyAlignment="0" applyProtection="0"/>
    <xf numFmtId="0" fontId="42" fillId="15" borderId="32" applyNumberFormat="0" applyAlignment="0" applyProtection="0"/>
    <xf numFmtId="0" fontId="43" fillId="15" borderId="31" applyNumberFormat="0" applyAlignment="0" applyProtection="0"/>
    <xf numFmtId="0" fontId="44" fillId="0" borderId="33" applyNumberFormat="0" applyFill="0" applyAlignment="0" applyProtection="0"/>
    <xf numFmtId="0" fontId="45" fillId="16" borderId="34" applyNumberFormat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8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8" fillId="41" borderId="0" applyNumberFormat="0" applyBorder="0" applyAlignment="0" applyProtection="0"/>
    <xf numFmtId="164" fontId="33" fillId="0" borderId="0" applyFill="0" applyBorder="0" applyProtection="0">
      <alignment horizontal="right" vertical="top"/>
    </xf>
    <xf numFmtId="0" fontId="30" fillId="17" borderId="35" applyNumberFormat="0" applyFont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7" fillId="0" borderId="30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41" fillId="14" borderId="31" applyNumberFormat="0" applyAlignment="0" applyProtection="0"/>
    <xf numFmtId="0" fontId="42" fillId="15" borderId="32" applyNumberFormat="0" applyAlignment="0" applyProtection="0"/>
    <xf numFmtId="0" fontId="43" fillId="15" borderId="31" applyNumberFormat="0" applyAlignment="0" applyProtection="0"/>
    <xf numFmtId="0" fontId="44" fillId="0" borderId="33" applyNumberFormat="0" applyFill="0" applyAlignment="0" applyProtection="0"/>
    <xf numFmtId="0" fontId="45" fillId="16" borderId="34" applyNumberFormat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8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8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8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8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8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8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3" fillId="0" borderId="0">
      <alignment horizontal="left" vertical="top" wrapText="1"/>
    </xf>
    <xf numFmtId="0" fontId="40" fillId="13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</cellStyleXfs>
  <cellXfs count="274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9" fillId="9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26" fillId="0" borderId="0" xfId="0" applyFont="1"/>
    <xf numFmtId="0" fontId="27" fillId="2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51" fillId="0" borderId="0" xfId="0" applyFont="1"/>
    <xf numFmtId="0" fontId="52" fillId="0" borderId="0" xfId="0" applyFont="1" applyAlignment="1">
      <alignment vertical="center"/>
    </xf>
    <xf numFmtId="0" fontId="55" fillId="0" borderId="0" xfId="0" applyFont="1"/>
    <xf numFmtId="49" fontId="53" fillId="2" borderId="20" xfId="0" applyNumberFormat="1" applyFont="1" applyFill="1" applyBorder="1" applyAlignment="1">
      <alignment horizontal="center" vertical="center" wrapText="1"/>
    </xf>
    <xf numFmtId="49" fontId="53" fillId="2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vertical="center" textRotation="90" wrapText="1"/>
    </xf>
    <xf numFmtId="0" fontId="48" fillId="0" borderId="0" xfId="0" applyFont="1"/>
    <xf numFmtId="0" fontId="57" fillId="0" borderId="0" xfId="0" applyFont="1"/>
    <xf numFmtId="0" fontId="0" fillId="42" borderId="0" xfId="0" applyFill="1"/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2" fontId="6" fillId="8" borderId="3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2" fillId="43" borderId="38" xfId="0" applyFont="1" applyFill="1" applyBorder="1" applyAlignment="1">
      <alignment vertical="center" wrapText="1"/>
    </xf>
    <xf numFmtId="0" fontId="12" fillId="43" borderId="39" xfId="0" applyFont="1" applyFill="1" applyBorder="1" applyAlignment="1">
      <alignment vertical="center" wrapText="1"/>
    </xf>
    <xf numFmtId="0" fontId="12" fillId="43" borderId="40" xfId="0" applyFont="1" applyFill="1" applyBorder="1" applyAlignment="1">
      <alignment vertical="center" wrapText="1"/>
    </xf>
    <xf numFmtId="0" fontId="59" fillId="43" borderId="38" xfId="0" applyFont="1" applyFill="1" applyBorder="1" applyAlignment="1">
      <alignment vertical="center" wrapText="1"/>
    </xf>
    <xf numFmtId="0" fontId="59" fillId="43" borderId="39" xfId="0" applyFont="1" applyFill="1" applyBorder="1" applyAlignment="1">
      <alignment vertical="center" wrapText="1"/>
    </xf>
    <xf numFmtId="0" fontId="61" fillId="43" borderId="38" xfId="0" applyFont="1" applyFill="1" applyBorder="1" applyAlignment="1">
      <alignment vertical="center" wrapText="1"/>
    </xf>
    <xf numFmtId="0" fontId="62" fillId="43" borderId="38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textRotation="90" wrapText="1"/>
    </xf>
    <xf numFmtId="2" fontId="3" fillId="6" borderId="6" xfId="0" applyNumberFormat="1" applyFont="1" applyFill="1" applyBorder="1" applyAlignment="1">
      <alignment horizontal="center" vertical="center" wrapText="1"/>
    </xf>
    <xf numFmtId="0" fontId="63" fillId="6" borderId="1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1" fontId="3" fillId="6" borderId="6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vertical="center" wrapText="1"/>
    </xf>
    <xf numFmtId="1" fontId="3" fillId="6" borderId="1" xfId="0" applyNumberFormat="1" applyFont="1" applyFill="1" applyBorder="1" applyAlignment="1">
      <alignment vertical="center" wrapText="1"/>
    </xf>
    <xf numFmtId="1" fontId="3" fillId="6" borderId="7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0" fontId="12" fillId="43" borderId="39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9" fontId="65" fillId="6" borderId="1" xfId="0" applyNumberFormat="1" applyFont="1" applyFill="1" applyBorder="1" applyAlignment="1">
      <alignment vertical="top" wrapText="1"/>
    </xf>
    <xf numFmtId="0" fontId="65" fillId="6" borderId="1" xfId="0" applyFont="1" applyFill="1" applyBorder="1" applyAlignment="1">
      <alignment vertical="top" wrapText="1"/>
    </xf>
    <xf numFmtId="0" fontId="65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vertical="center" wrapText="1"/>
    </xf>
    <xf numFmtId="1" fontId="4" fillId="6" borderId="1" xfId="0" applyNumberFormat="1" applyFont="1" applyFill="1" applyBorder="1" applyAlignment="1">
      <alignment vertical="center" wrapText="1"/>
    </xf>
    <xf numFmtId="2" fontId="6" fillId="8" borderId="1" xfId="0" applyNumberFormat="1" applyFont="1" applyFill="1" applyBorder="1" applyAlignment="1">
      <alignment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8" xfId="0" applyFill="1" applyBorder="1" applyAlignment="1">
      <alignment horizontal="left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53" fillId="2" borderId="18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textRotation="90" wrapText="1"/>
    </xf>
    <xf numFmtId="0" fontId="9" fillId="2" borderId="8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61" fillId="43" borderId="37" xfId="0" applyFont="1" applyFill="1" applyBorder="1" applyAlignment="1">
      <alignment vertical="center" wrapText="1"/>
    </xf>
    <xf numFmtId="0" fontId="61" fillId="43" borderId="38" xfId="0" applyFont="1" applyFill="1" applyBorder="1" applyAlignment="1">
      <alignment vertical="center" wrapText="1"/>
    </xf>
    <xf numFmtId="0" fontId="61" fillId="43" borderId="37" xfId="0" applyFont="1" applyFill="1" applyBorder="1" applyAlignment="1">
      <alignment horizontal="center" vertical="center" wrapText="1"/>
    </xf>
    <xf numFmtId="0" fontId="61" fillId="43" borderId="38" xfId="0" applyFont="1" applyFill="1" applyBorder="1" applyAlignment="1">
      <alignment horizontal="center" vertical="center" wrapText="1"/>
    </xf>
    <xf numFmtId="0" fontId="59" fillId="43" borderId="37" xfId="0" applyFont="1" applyFill="1" applyBorder="1" applyAlignment="1">
      <alignment vertical="center" wrapText="1"/>
    </xf>
    <xf numFmtId="0" fontId="59" fillId="43" borderId="38" xfId="0" applyFont="1" applyFill="1" applyBorder="1" applyAlignment="1">
      <alignment vertical="center" wrapText="1"/>
    </xf>
    <xf numFmtId="0" fontId="58" fillId="43" borderId="37" xfId="0" applyFont="1" applyFill="1" applyBorder="1" applyAlignment="1">
      <alignment vertical="center" wrapText="1"/>
    </xf>
    <xf numFmtId="0" fontId="58" fillId="43" borderId="38" xfId="0" applyFont="1" applyFill="1" applyBorder="1" applyAlignment="1">
      <alignment vertical="center" wrapText="1"/>
    </xf>
    <xf numFmtId="0" fontId="12" fillId="43" borderId="37" xfId="0" applyFont="1" applyFill="1" applyBorder="1" applyAlignment="1">
      <alignment horizontal="center" vertical="center" wrapText="1"/>
    </xf>
    <xf numFmtId="0" fontId="12" fillId="43" borderId="38" xfId="0" applyFont="1" applyFill="1" applyBorder="1" applyAlignment="1">
      <alignment horizontal="center" vertical="center" wrapText="1"/>
    </xf>
    <xf numFmtId="0" fontId="60" fillId="43" borderId="37" xfId="0" applyFont="1" applyFill="1" applyBorder="1" applyAlignment="1">
      <alignment vertical="center" wrapText="1"/>
    </xf>
    <xf numFmtId="0" fontId="60" fillId="43" borderId="38" xfId="0" applyFont="1" applyFill="1" applyBorder="1" applyAlignment="1">
      <alignment vertical="center" wrapText="1"/>
    </xf>
    <xf numFmtId="0" fontId="60" fillId="43" borderId="38" xfId="0" applyFont="1" applyFill="1" applyBorder="1" applyAlignment="1">
      <alignment horizontal="center" vertical="center" wrapText="1"/>
    </xf>
    <xf numFmtId="0" fontId="12" fillId="43" borderId="37" xfId="0" applyFont="1" applyFill="1" applyBorder="1" applyAlignment="1">
      <alignment vertical="center" wrapText="1"/>
    </xf>
    <xf numFmtId="0" fontId="12" fillId="43" borderId="38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22" fillId="0" borderId="0" xfId="0" applyFont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3" fillId="0" borderId="4" xfId="0" applyFont="1" applyBorder="1" applyAlignment="1">
      <alignment horizontal="left"/>
    </xf>
    <xf numFmtId="0" fontId="53" fillId="0" borderId="0" xfId="0" applyFont="1" applyAlignment="1">
      <alignment horizontal="left"/>
    </xf>
    <xf numFmtId="0" fontId="22" fillId="4" borderId="0" xfId="0" applyFont="1" applyFill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</cellXfs>
  <cellStyles count="101">
    <cellStyle name="20% - Accent1" xfId="76" builtinId="30" customBuiltin="1"/>
    <cellStyle name="20% - Accent1 2" xfId="46" xr:uid="{00000000-0005-0000-0000-000000000000}"/>
    <cellStyle name="20% - Accent2" xfId="79" builtinId="34" customBuiltin="1"/>
    <cellStyle name="20% - Accent2 2" xfId="48" xr:uid="{00000000-0005-0000-0000-000001000000}"/>
    <cellStyle name="20% - Accent3" xfId="82" builtinId="38" customBuiltin="1"/>
    <cellStyle name="20% - Accent3 2" xfId="50" xr:uid="{00000000-0005-0000-0000-000002000000}"/>
    <cellStyle name="20% - Accent4" xfId="85" builtinId="42" customBuiltin="1"/>
    <cellStyle name="20% - Accent4 2" xfId="52" xr:uid="{00000000-0005-0000-0000-000003000000}"/>
    <cellStyle name="20% - Accent5" xfId="88" builtinId="46" customBuiltin="1"/>
    <cellStyle name="20% - Accent5 2" xfId="54" xr:uid="{00000000-0005-0000-0000-000004000000}"/>
    <cellStyle name="20% - Accent6" xfId="91" builtinId="50" customBuiltin="1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" xfId="77" builtinId="31" customBuiltin="1"/>
    <cellStyle name="40% - Accent1 2" xfId="47" xr:uid="{00000000-0005-0000-0000-00000C000000}"/>
    <cellStyle name="40% - Accent2" xfId="80" builtinId="35" customBuiltin="1"/>
    <cellStyle name="40% - Accent2 2" xfId="49" xr:uid="{00000000-0005-0000-0000-00000D000000}"/>
    <cellStyle name="40% - Accent3" xfId="83" builtinId="39" customBuiltin="1"/>
    <cellStyle name="40% - Accent3 2" xfId="51" xr:uid="{00000000-0005-0000-0000-00000E000000}"/>
    <cellStyle name="40% - Accent4" xfId="86" builtinId="43" customBuiltin="1"/>
    <cellStyle name="40% - Accent4 2" xfId="53" xr:uid="{00000000-0005-0000-0000-00000F000000}"/>
    <cellStyle name="40% - Accent5" xfId="89" builtinId="47" customBuiltin="1"/>
    <cellStyle name="40% - Accent5 2" xfId="55" xr:uid="{00000000-0005-0000-0000-000010000000}"/>
    <cellStyle name="40% - Accent6" xfId="92" builtinId="51" customBuiltin="1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Accent1 2" xfId="95" xr:uid="{1C80F759-7FDA-4ACC-8401-4FDE9ECD3918}"/>
    <cellStyle name="60% - Accent2 2" xfId="96" xr:uid="{0B17A002-E926-4F72-9B7B-9D4B192EED2E}"/>
    <cellStyle name="60% - Accent3 2" xfId="97" xr:uid="{6E07973F-B377-44C2-8E4D-B56A767E3B9A}"/>
    <cellStyle name="60% - Accent4 2" xfId="98" xr:uid="{F78AAFF1-89F5-42F7-8A22-3F260F551D05}"/>
    <cellStyle name="60% - Accent5 2" xfId="99" xr:uid="{CB36E46B-6FDF-4541-B03B-8479E6574752}"/>
    <cellStyle name="60% - Accent6 2" xfId="100" xr:uid="{5B241EFF-5C85-4A8E-8F78-FBE643944CD7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Accent1" xfId="75" builtinId="29" customBuiltin="1"/>
    <cellStyle name="Accent2" xfId="78" builtinId="33" customBuiltin="1"/>
    <cellStyle name="Accent3" xfId="81" builtinId="37" customBuiltin="1"/>
    <cellStyle name="Accent4" xfId="84" builtinId="41" customBuiltin="1"/>
    <cellStyle name="Accent5" xfId="87" builtinId="45" customBuiltin="1"/>
    <cellStyle name="Accent6" xfId="90" builtinId="49" customBuiltin="1"/>
    <cellStyle name="Bad" xfId="66" builtinId="27" customBuiltin="1"/>
    <cellStyle name="Calculation" xfId="69" builtinId="22" customBuiltin="1"/>
    <cellStyle name="Check Cell" xfId="71" builtinId="23" customBuiltin="1"/>
    <cellStyle name="Comma 15" xfId="58" xr:uid="{00000000-0005-0000-0000-00001E000000}"/>
    <cellStyle name="Comma 6" xfId="59" xr:uid="{00000000-0005-0000-0000-00001F000000}"/>
    <cellStyle name="Explanatory Text" xfId="73" builtinId="53" customBuiltin="1"/>
    <cellStyle name="Good" xfId="65" builtinId="26" customBuiltin="1"/>
    <cellStyle name="Heading 1" xfId="61" builtinId="16" customBuiltin="1"/>
    <cellStyle name="Heading 2" xfId="62" builtinId="17" customBuiltin="1"/>
    <cellStyle name="Heading 3" xfId="63" builtinId="18" customBuiltin="1"/>
    <cellStyle name="Heading 4" xfId="64" builtinId="19" customBuiltin="1"/>
    <cellStyle name="Input" xfId="67" builtinId="20" customBuiltin="1"/>
    <cellStyle name="Linked Cell" xfId="70" builtinId="24" customBuiltin="1"/>
    <cellStyle name="Neutral 2" xfId="94" xr:uid="{85BE1A58-D070-4711-8870-09F24A15C808}"/>
    <cellStyle name="Normal" xfId="0" builtinId="0"/>
    <cellStyle name="Normal 2" xfId="93" xr:uid="{5654800A-EFF7-4FE5-A86B-8F3617EA8412}"/>
    <cellStyle name="Normal 3" xfId="1" xr:uid="{00000000-0005-0000-0000-000021000000}"/>
    <cellStyle name="Note" xfId="2" builtinId="10" customBuiltin="1"/>
    <cellStyle name="Note 2" xfId="45" xr:uid="{00000000-0005-0000-0000-000023000000}"/>
    <cellStyle name="Output" xfId="68" builtinId="21" customBuiltin="1"/>
    <cellStyle name="SN_241" xfId="44" xr:uid="{00000000-0005-0000-0000-000024000000}"/>
    <cellStyle name="Title" xfId="60" builtinId="15" customBuiltin="1"/>
    <cellStyle name="Total" xfId="74" builtinId="25" customBuiltin="1"/>
    <cellStyle name="Warning Text" xfId="72" builtinId="11" customBuiltin="1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39"/>
  <sheetViews>
    <sheetView topLeftCell="A16" zoomScaleNormal="100" workbookViewId="0">
      <selection activeCell="D32" sqref="D32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4" t="s">
        <v>71</v>
      </c>
    </row>
    <row r="3" spans="1:12">
      <c r="B3" s="168" t="s">
        <v>90</v>
      </c>
      <c r="C3" s="169"/>
      <c r="D3" s="173" t="s">
        <v>226</v>
      </c>
      <c r="E3" s="174"/>
      <c r="F3" s="174"/>
      <c r="G3" s="174"/>
      <c r="H3" s="174"/>
      <c r="I3" s="175"/>
    </row>
    <row r="5" spans="1:12">
      <c r="A5" s="17" t="s">
        <v>3</v>
      </c>
      <c r="B5" s="18"/>
      <c r="C5" s="18"/>
      <c r="D5" s="19"/>
      <c r="E5" s="19"/>
      <c r="F5" s="19"/>
      <c r="G5" s="19"/>
      <c r="H5" s="19"/>
      <c r="I5" s="19"/>
      <c r="J5" s="16"/>
      <c r="K5" s="16"/>
      <c r="L5" s="16"/>
    </row>
    <row r="7" spans="1:12">
      <c r="A7" s="25" t="s">
        <v>91</v>
      </c>
    </row>
    <row r="8" spans="1:12" ht="62.25" customHeight="1">
      <c r="B8" s="170" t="s">
        <v>269</v>
      </c>
      <c r="C8" s="171"/>
      <c r="D8" s="171"/>
      <c r="E8" s="171"/>
      <c r="F8" s="171"/>
      <c r="G8" s="171"/>
      <c r="H8" s="171"/>
      <c r="I8" s="172"/>
    </row>
    <row r="10" spans="1:12">
      <c r="A10" s="25" t="s">
        <v>130</v>
      </c>
    </row>
    <row r="11" spans="1:12" ht="37.5" customHeight="1">
      <c r="B11" s="173"/>
      <c r="C11" s="174"/>
      <c r="D11" s="174"/>
      <c r="E11" s="174"/>
      <c r="F11" s="174"/>
      <c r="G11" s="174"/>
      <c r="H11" s="174"/>
      <c r="I11" s="175"/>
    </row>
    <row r="13" spans="1:12">
      <c r="A13" s="25" t="s">
        <v>131</v>
      </c>
    </row>
    <row r="14" spans="1:12" ht="36.75" customHeight="1">
      <c r="B14" s="170" t="s">
        <v>270</v>
      </c>
      <c r="C14" s="171"/>
      <c r="D14" s="171"/>
      <c r="E14" s="171"/>
      <c r="F14" s="171"/>
      <c r="G14" s="171"/>
      <c r="H14" s="171"/>
      <c r="I14" s="172"/>
    </row>
    <row r="16" spans="1:12">
      <c r="A16" s="25" t="s">
        <v>132</v>
      </c>
    </row>
    <row r="17" spans="1:9" ht="30.75" customHeight="1">
      <c r="B17" s="173"/>
      <c r="C17" s="174"/>
      <c r="D17" s="174"/>
      <c r="E17" s="174"/>
      <c r="F17" s="174"/>
      <c r="G17" s="174"/>
      <c r="H17" s="174"/>
      <c r="I17" s="175"/>
    </row>
    <row r="20" spans="1:9">
      <c r="A20" s="17" t="s">
        <v>4</v>
      </c>
      <c r="B20" s="18"/>
      <c r="C20" s="18"/>
      <c r="D20" s="19"/>
      <c r="E20" s="19"/>
      <c r="F20" s="19"/>
      <c r="G20" s="19"/>
      <c r="H20" s="19"/>
      <c r="I20" s="19"/>
    </row>
    <row r="22" spans="1:9" ht="25.5" customHeight="1">
      <c r="B22" s="165" t="s">
        <v>133</v>
      </c>
      <c r="C22" s="165"/>
      <c r="D22" s="165" t="s">
        <v>5</v>
      </c>
      <c r="E22" s="165" t="s">
        <v>169</v>
      </c>
      <c r="F22" s="165" t="s">
        <v>170</v>
      </c>
      <c r="G22" s="165" t="s">
        <v>60</v>
      </c>
      <c r="H22" s="165" t="s">
        <v>61</v>
      </c>
      <c r="I22" s="165" t="s">
        <v>171</v>
      </c>
    </row>
    <row r="23" spans="1:9">
      <c r="B23" s="21" t="s">
        <v>6</v>
      </c>
      <c r="C23" s="21" t="s">
        <v>135</v>
      </c>
      <c r="D23" s="166"/>
      <c r="E23" s="166"/>
      <c r="F23" s="166"/>
      <c r="G23" s="166"/>
      <c r="H23" s="166"/>
      <c r="I23" s="166"/>
    </row>
    <row r="24" spans="1:9">
      <c r="B24" s="47" t="s">
        <v>6</v>
      </c>
      <c r="C24" s="48"/>
      <c r="D24" s="49"/>
      <c r="E24" s="49"/>
      <c r="F24" s="49"/>
      <c r="G24" s="49"/>
      <c r="H24" s="49"/>
      <c r="I24" s="50"/>
    </row>
    <row r="25" spans="1:9">
      <c r="B25" s="158" t="s">
        <v>258</v>
      </c>
      <c r="C25" s="159" t="s">
        <v>257</v>
      </c>
      <c r="D25" s="22" t="s">
        <v>7</v>
      </c>
      <c r="E25" s="158" t="s">
        <v>271</v>
      </c>
      <c r="F25" s="158" t="s">
        <v>272</v>
      </c>
      <c r="G25" s="161" t="s">
        <v>273</v>
      </c>
      <c r="H25" s="164">
        <v>23750000</v>
      </c>
      <c r="I25" s="164">
        <v>32500000</v>
      </c>
    </row>
    <row r="26" spans="1:9">
      <c r="B26" s="159"/>
      <c r="C26" s="159"/>
      <c r="D26" s="23" t="s">
        <v>268</v>
      </c>
      <c r="E26" s="159"/>
      <c r="F26" s="159"/>
      <c r="G26" s="162"/>
      <c r="H26" s="162"/>
      <c r="I26" s="162"/>
    </row>
    <row r="27" spans="1:9">
      <c r="B27" s="159"/>
      <c r="C27" s="159"/>
      <c r="D27" s="11" t="s">
        <v>8</v>
      </c>
      <c r="E27" s="159"/>
      <c r="F27" s="159"/>
      <c r="G27" s="162"/>
      <c r="H27" s="162"/>
      <c r="I27" s="162"/>
    </row>
    <row r="28" spans="1:9">
      <c r="B28" s="159"/>
      <c r="C28" s="159"/>
      <c r="D28" s="23" t="s">
        <v>261</v>
      </c>
      <c r="E28" s="159"/>
      <c r="F28" s="159"/>
      <c r="G28" s="162"/>
      <c r="H28" s="162"/>
      <c r="I28" s="162"/>
    </row>
    <row r="29" spans="1:9">
      <c r="B29" s="159"/>
      <c r="C29" s="159"/>
      <c r="D29" s="11" t="s">
        <v>9</v>
      </c>
      <c r="E29" s="159"/>
      <c r="F29" s="159"/>
      <c r="G29" s="162"/>
      <c r="H29" s="162"/>
      <c r="I29" s="162"/>
    </row>
    <row r="30" spans="1:9" ht="25.5">
      <c r="B30" s="160"/>
      <c r="C30" s="159"/>
      <c r="D30" s="24" t="s">
        <v>260</v>
      </c>
      <c r="E30" s="160"/>
      <c r="F30" s="160"/>
      <c r="G30" s="163"/>
      <c r="H30" s="163"/>
      <c r="I30" s="163"/>
    </row>
    <row r="31" spans="1:9" ht="15" customHeight="1">
      <c r="B31" s="51" t="s">
        <v>134</v>
      </c>
      <c r="C31" s="52"/>
      <c r="D31" s="53"/>
      <c r="E31" s="53"/>
      <c r="F31" s="53"/>
      <c r="G31" s="53"/>
      <c r="H31" s="53"/>
      <c r="I31" s="54"/>
    </row>
    <row r="32" spans="1:9">
      <c r="B32" s="55"/>
      <c r="C32" s="56" t="s">
        <v>12</v>
      </c>
      <c r="D32" s="48"/>
      <c r="E32" s="49"/>
      <c r="F32" s="49"/>
      <c r="G32" s="49"/>
      <c r="H32" s="49"/>
      <c r="I32" s="50"/>
    </row>
    <row r="33" spans="2:9" ht="15" customHeight="1">
      <c r="B33" s="167" t="s">
        <v>70</v>
      </c>
      <c r="C33" s="159" t="s">
        <v>257</v>
      </c>
      <c r="D33" s="11" t="s">
        <v>10</v>
      </c>
      <c r="E33" s="158" t="s">
        <v>271</v>
      </c>
      <c r="F33" s="158" t="s">
        <v>272</v>
      </c>
      <c r="G33" s="161" t="s">
        <v>273</v>
      </c>
      <c r="H33" s="164">
        <v>23750000</v>
      </c>
      <c r="I33" s="164">
        <v>32500000</v>
      </c>
    </row>
    <row r="34" spans="2:9">
      <c r="B34" s="167"/>
      <c r="C34" s="159"/>
      <c r="D34" s="23" t="s">
        <v>255</v>
      </c>
      <c r="E34" s="159"/>
      <c r="F34" s="159"/>
      <c r="G34" s="162"/>
      <c r="H34" s="162"/>
      <c r="I34" s="162"/>
    </row>
    <row r="35" spans="2:9">
      <c r="B35" s="167"/>
      <c r="C35" s="159"/>
      <c r="D35" s="11" t="s">
        <v>11</v>
      </c>
      <c r="E35" s="159"/>
      <c r="F35" s="159"/>
      <c r="G35" s="162"/>
      <c r="H35" s="162"/>
      <c r="I35" s="162"/>
    </row>
    <row r="36" spans="2:9">
      <c r="B36" s="167"/>
      <c r="C36" s="159"/>
      <c r="D36" s="23" t="s">
        <v>255</v>
      </c>
      <c r="E36" s="159"/>
      <c r="F36" s="159"/>
      <c r="G36" s="162"/>
      <c r="H36" s="162"/>
      <c r="I36" s="162"/>
    </row>
    <row r="37" spans="2:9">
      <c r="B37" s="167"/>
      <c r="C37" s="159"/>
      <c r="D37" s="11" t="s">
        <v>13</v>
      </c>
      <c r="E37" s="159"/>
      <c r="F37" s="159"/>
      <c r="G37" s="162"/>
      <c r="H37" s="162"/>
      <c r="I37" s="162"/>
    </row>
    <row r="38" spans="2:9" ht="25.5">
      <c r="B38" s="167"/>
      <c r="C38" s="159"/>
      <c r="D38" s="23" t="s">
        <v>259</v>
      </c>
      <c r="E38" s="160"/>
      <c r="F38" s="160"/>
      <c r="G38" s="163"/>
      <c r="H38" s="163"/>
      <c r="I38" s="163"/>
    </row>
    <row r="39" spans="2:9">
      <c r="B39" s="12" t="s">
        <v>0</v>
      </c>
      <c r="C39" s="12" t="s">
        <v>1</v>
      </c>
      <c r="D39" s="12" t="s">
        <v>2</v>
      </c>
      <c r="E39" s="12" t="s">
        <v>1</v>
      </c>
      <c r="F39" s="12" t="s">
        <v>1</v>
      </c>
      <c r="G39" s="12" t="s">
        <v>1</v>
      </c>
      <c r="H39" s="12" t="s">
        <v>1</v>
      </c>
      <c r="I39" s="12" t="s">
        <v>1</v>
      </c>
    </row>
  </sheetData>
  <mergeCells count="27">
    <mergeCell ref="B3:C3"/>
    <mergeCell ref="B8:I8"/>
    <mergeCell ref="B11:I11"/>
    <mergeCell ref="B14:I14"/>
    <mergeCell ref="B17:I17"/>
    <mergeCell ref="D3:I3"/>
    <mergeCell ref="H33:H38"/>
    <mergeCell ref="I33:I38"/>
    <mergeCell ref="B33:B38"/>
    <mergeCell ref="C33:C38"/>
    <mergeCell ref="E33:E38"/>
    <mergeCell ref="F33:F38"/>
    <mergeCell ref="G33:G38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11"/>
  <sheetViews>
    <sheetView zoomScaleNormal="100" workbookViewId="0">
      <selection activeCell="G11" sqref="G11"/>
    </sheetView>
  </sheetViews>
  <sheetFormatPr defaultRowHeight="1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4" t="s">
        <v>71</v>
      </c>
    </row>
    <row r="3" spans="1:12">
      <c r="A3" s="17" t="s">
        <v>14</v>
      </c>
      <c r="B3" s="18"/>
      <c r="C3" s="18"/>
      <c r="D3" s="18"/>
      <c r="E3" s="19"/>
      <c r="F3" s="19"/>
      <c r="G3" s="19"/>
      <c r="H3" s="17"/>
      <c r="I3" s="17"/>
      <c r="J3" s="17"/>
      <c r="K3" s="17"/>
      <c r="L3" s="17"/>
    </row>
    <row r="5" spans="1:12">
      <c r="B5" s="176" t="s">
        <v>136</v>
      </c>
      <c r="C5" s="176" t="s">
        <v>137</v>
      </c>
      <c r="D5" s="176" t="s">
        <v>138</v>
      </c>
      <c r="E5" s="176" t="s">
        <v>15</v>
      </c>
      <c r="F5" s="176"/>
      <c r="G5" s="176"/>
      <c r="H5" s="176"/>
      <c r="I5" s="176"/>
      <c r="J5" s="176" t="s">
        <v>144</v>
      </c>
      <c r="K5" s="176" t="s">
        <v>145</v>
      </c>
      <c r="L5" s="176" t="s">
        <v>218</v>
      </c>
    </row>
    <row r="6" spans="1:12">
      <c r="B6" s="176"/>
      <c r="C6" s="176"/>
      <c r="D6" s="176"/>
      <c r="E6" s="177" t="s">
        <v>139</v>
      </c>
      <c r="F6" s="178" t="s">
        <v>16</v>
      </c>
      <c r="G6" s="178"/>
      <c r="H6" s="178" t="s">
        <v>17</v>
      </c>
      <c r="I6" s="178"/>
      <c r="J6" s="176"/>
      <c r="K6" s="176"/>
      <c r="L6" s="176"/>
    </row>
    <row r="7" spans="1:12" ht="24.75" customHeight="1">
      <c r="B7" s="176"/>
      <c r="C7" s="176"/>
      <c r="D7" s="176"/>
      <c r="E7" s="177"/>
      <c r="F7" s="44" t="s">
        <v>140</v>
      </c>
      <c r="G7" s="44" t="s">
        <v>141</v>
      </c>
      <c r="H7" s="44" t="s">
        <v>142</v>
      </c>
      <c r="I7" s="44" t="s">
        <v>143</v>
      </c>
      <c r="J7" s="176"/>
      <c r="K7" s="176"/>
      <c r="L7" s="176"/>
    </row>
    <row r="8" spans="1:12" ht="267.75">
      <c r="B8" s="27" t="s">
        <v>274</v>
      </c>
      <c r="C8" s="26">
        <v>1157</v>
      </c>
      <c r="D8" s="26" t="s">
        <v>268</v>
      </c>
      <c r="E8" s="149" t="s">
        <v>275</v>
      </c>
      <c r="F8" s="150">
        <v>0</v>
      </c>
      <c r="G8" s="151" t="s">
        <v>276</v>
      </c>
      <c r="H8" s="149" t="s">
        <v>277</v>
      </c>
      <c r="I8" s="152" t="s">
        <v>278</v>
      </c>
      <c r="J8" s="26" t="s">
        <v>279</v>
      </c>
      <c r="K8" s="26" t="s">
        <v>280</v>
      </c>
      <c r="L8" s="27" t="s">
        <v>227</v>
      </c>
    </row>
    <row r="9" spans="1:12">
      <c r="B9" s="26"/>
      <c r="C9" s="26"/>
      <c r="D9" s="26"/>
      <c r="E9" s="28"/>
      <c r="F9" s="28"/>
      <c r="G9" s="28"/>
      <c r="H9" s="28"/>
      <c r="I9" s="28"/>
      <c r="J9" s="28"/>
      <c r="K9" s="28"/>
      <c r="L9" s="28"/>
    </row>
    <row r="10" spans="1:12">
      <c r="B10" s="26"/>
      <c r="C10" s="26"/>
      <c r="D10" s="26"/>
      <c r="E10" s="28"/>
      <c r="F10" s="28"/>
      <c r="G10" s="28"/>
      <c r="H10" s="28"/>
      <c r="I10" s="28"/>
      <c r="J10" s="28"/>
      <c r="K10" s="28"/>
      <c r="L10" s="28"/>
    </row>
    <row r="11" spans="1:12" ht="20.25" customHeight="1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FA42"/>
  <sheetViews>
    <sheetView tabSelected="1" workbookViewId="0">
      <selection activeCell="C24" sqref="C24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3.7109375" customWidth="1"/>
    <col min="7" max="7" width="12" customWidth="1"/>
    <col min="8" max="8" width="12.42578125" customWidth="1"/>
    <col min="9" max="9" width="13.85546875" customWidth="1"/>
  </cols>
  <sheetData>
    <row r="1" spans="1:9">
      <c r="A1" s="4" t="s">
        <v>216</v>
      </c>
    </row>
    <row r="3" spans="1:9" ht="17.25">
      <c r="A3" s="17" t="s">
        <v>146</v>
      </c>
      <c r="B3" s="29"/>
      <c r="C3" s="18"/>
      <c r="D3" s="18"/>
      <c r="E3" s="18"/>
      <c r="F3" s="19"/>
      <c r="G3" s="19"/>
      <c r="H3" s="19"/>
      <c r="I3" s="17"/>
    </row>
    <row r="5" spans="1:9">
      <c r="B5" s="14" t="s">
        <v>18</v>
      </c>
      <c r="C5" s="14" t="s">
        <v>19</v>
      </c>
    </row>
    <row r="6" spans="1:9">
      <c r="B6" s="20">
        <v>1157</v>
      </c>
      <c r="C6" s="20" t="s">
        <v>268</v>
      </c>
    </row>
    <row r="8" spans="1:9" ht="15.75">
      <c r="A8" s="4" t="s">
        <v>147</v>
      </c>
      <c r="C8" s="25"/>
      <c r="D8" s="25"/>
      <c r="E8" s="25"/>
      <c r="F8" s="25"/>
      <c r="G8" s="25"/>
      <c r="H8" s="25"/>
      <c r="I8" s="25"/>
    </row>
    <row r="10" spans="1:9" hidden="1">
      <c r="B10" s="30" t="s">
        <v>20</v>
      </c>
      <c r="C10" s="26">
        <v>1157</v>
      </c>
      <c r="D10" s="176" t="s">
        <v>67</v>
      </c>
      <c r="E10" s="176"/>
      <c r="F10" s="176"/>
      <c r="G10" s="176"/>
      <c r="H10" s="176"/>
      <c r="I10" s="176"/>
    </row>
    <row r="11" spans="1:9" hidden="1">
      <c r="B11" s="30" t="s">
        <v>21</v>
      </c>
      <c r="C11" s="26">
        <v>21002</v>
      </c>
      <c r="D11" s="166" t="s">
        <v>169</v>
      </c>
      <c r="E11" s="166" t="s">
        <v>170</v>
      </c>
      <c r="F11" s="176" t="s">
        <v>22</v>
      </c>
      <c r="G11" s="176" t="s">
        <v>26</v>
      </c>
      <c r="H11" s="176" t="s">
        <v>172</v>
      </c>
      <c r="I11" s="185" t="s">
        <v>148</v>
      </c>
    </row>
    <row r="12" spans="1:9" hidden="1">
      <c r="B12" s="30" t="s">
        <v>10</v>
      </c>
      <c r="C12" s="41" t="s">
        <v>255</v>
      </c>
      <c r="D12" s="182"/>
      <c r="E12" s="182"/>
      <c r="F12" s="176"/>
      <c r="G12" s="176"/>
      <c r="H12" s="176"/>
      <c r="I12" s="185"/>
    </row>
    <row r="13" spans="1:9" ht="38.25" hidden="1">
      <c r="B13" s="30" t="s">
        <v>23</v>
      </c>
      <c r="C13" s="26" t="s">
        <v>262</v>
      </c>
      <c r="D13" s="182"/>
      <c r="E13" s="182"/>
      <c r="F13" s="176"/>
      <c r="G13" s="176"/>
      <c r="H13" s="176"/>
      <c r="I13" s="185"/>
    </row>
    <row r="14" spans="1:9" ht="25.5" hidden="1">
      <c r="B14" s="30" t="s">
        <v>149</v>
      </c>
      <c r="C14" s="26" t="s">
        <v>259</v>
      </c>
      <c r="D14" s="182"/>
      <c r="E14" s="182"/>
      <c r="F14" s="176"/>
      <c r="G14" s="176"/>
      <c r="H14" s="176"/>
      <c r="I14" s="185"/>
    </row>
    <row r="15" spans="1:9" hidden="1">
      <c r="B15" s="46" t="s">
        <v>150</v>
      </c>
      <c r="C15" s="31" t="s">
        <v>225</v>
      </c>
      <c r="D15" s="183"/>
      <c r="E15" s="183"/>
      <c r="F15" s="184"/>
      <c r="G15" s="184"/>
      <c r="H15" s="184"/>
      <c r="I15" s="164"/>
    </row>
    <row r="16" spans="1:9" hidden="1">
      <c r="B16" s="180" t="s">
        <v>24</v>
      </c>
      <c r="C16" s="181"/>
      <c r="D16" s="32"/>
      <c r="E16" s="32"/>
      <c r="F16" s="32"/>
      <c r="G16" s="32"/>
      <c r="H16" s="32"/>
      <c r="I16" s="33"/>
    </row>
    <row r="17" spans="1:16381" hidden="1">
      <c r="B17" s="40" t="s">
        <v>151</v>
      </c>
      <c r="C17" s="41" t="s">
        <v>72</v>
      </c>
      <c r="D17" s="42"/>
      <c r="E17" s="42"/>
      <c r="F17" s="42"/>
      <c r="G17" s="42"/>
      <c r="H17" s="42"/>
      <c r="I17" s="43"/>
    </row>
    <row r="18" spans="1:16381" hidden="1">
      <c r="B18" s="38"/>
      <c r="C18" s="39"/>
      <c r="D18" s="36">
        <v>579900</v>
      </c>
      <c r="E18" s="36">
        <v>1762000</v>
      </c>
      <c r="F18" s="36">
        <v>13000000</v>
      </c>
      <c r="G18" s="36">
        <v>32000000</v>
      </c>
      <c r="H18" s="36">
        <v>32000000</v>
      </c>
      <c r="I18" s="31">
        <v>2031</v>
      </c>
    </row>
    <row r="19" spans="1:16381" hidden="1">
      <c r="B19" s="38"/>
      <c r="C19" s="39"/>
      <c r="D19" s="36"/>
      <c r="E19" s="37"/>
      <c r="F19" s="37"/>
      <c r="G19" s="37"/>
      <c r="H19" s="37"/>
      <c r="I19" s="37"/>
    </row>
    <row r="20" spans="1:16381" hidden="1">
      <c r="B20" s="179" t="s">
        <v>25</v>
      </c>
      <c r="C20" s="179"/>
      <c r="D20" s="34">
        <f>SUM(D18:D19)</f>
        <v>579900</v>
      </c>
      <c r="E20" s="34">
        <f t="shared" ref="E20:H20" si="0">SUM(E18:E19)</f>
        <v>1762000</v>
      </c>
      <c r="F20" s="34">
        <f t="shared" si="0"/>
        <v>13000000</v>
      </c>
      <c r="G20" s="34">
        <f t="shared" si="0"/>
        <v>32000000</v>
      </c>
      <c r="H20" s="34">
        <f t="shared" si="0"/>
        <v>32000000</v>
      </c>
      <c r="I20" s="35"/>
    </row>
    <row r="21" spans="1:16381" s="5" customFormat="1" ht="16.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/>
    <row r="23" spans="1:16381">
      <c r="B23" s="30" t="s">
        <v>20</v>
      </c>
      <c r="C23" s="20">
        <v>1157</v>
      </c>
      <c r="D23" s="176" t="s">
        <v>67</v>
      </c>
      <c r="E23" s="176"/>
      <c r="F23" s="176"/>
      <c r="G23" s="176"/>
      <c r="H23" s="176"/>
      <c r="I23" s="176"/>
    </row>
    <row r="24" spans="1:16381" ht="15" customHeight="1">
      <c r="B24" s="30" t="s">
        <v>21</v>
      </c>
      <c r="C24" s="26">
        <v>21002</v>
      </c>
      <c r="D24" s="166" t="s">
        <v>169</v>
      </c>
      <c r="E24" s="166" t="s">
        <v>170</v>
      </c>
      <c r="F24" s="176" t="s">
        <v>22</v>
      </c>
      <c r="G24" s="176" t="s">
        <v>26</v>
      </c>
      <c r="H24" s="176" t="s">
        <v>172</v>
      </c>
      <c r="I24" s="185" t="s">
        <v>285</v>
      </c>
    </row>
    <row r="25" spans="1:16381">
      <c r="B25" s="30" t="s">
        <v>10</v>
      </c>
      <c r="C25" s="41" t="s">
        <v>255</v>
      </c>
      <c r="D25" s="182"/>
      <c r="E25" s="182"/>
      <c r="F25" s="176"/>
      <c r="G25" s="176"/>
      <c r="H25" s="176"/>
      <c r="I25" s="185"/>
    </row>
    <row r="26" spans="1:16381">
      <c r="B26" s="30" t="s">
        <v>23</v>
      </c>
      <c r="C26" s="26" t="s">
        <v>286</v>
      </c>
      <c r="D26" s="182"/>
      <c r="E26" s="182"/>
      <c r="F26" s="176"/>
      <c r="G26" s="176"/>
      <c r="H26" s="176"/>
      <c r="I26" s="185"/>
    </row>
    <row r="27" spans="1:16381" ht="25.5">
      <c r="B27" s="30" t="s">
        <v>149</v>
      </c>
      <c r="C27" s="26" t="s">
        <v>259</v>
      </c>
      <c r="D27" s="182"/>
      <c r="E27" s="182"/>
      <c r="F27" s="176"/>
      <c r="G27" s="176"/>
      <c r="H27" s="176"/>
      <c r="I27" s="185"/>
    </row>
    <row r="28" spans="1:16381">
      <c r="B28" s="46" t="s">
        <v>150</v>
      </c>
      <c r="C28" s="31" t="s">
        <v>225</v>
      </c>
      <c r="D28" s="183"/>
      <c r="E28" s="183"/>
      <c r="F28" s="184"/>
      <c r="G28" s="184"/>
      <c r="H28" s="184"/>
      <c r="I28" s="164"/>
    </row>
    <row r="29" spans="1:16381">
      <c r="B29" s="180" t="s">
        <v>24</v>
      </c>
      <c r="C29" s="181"/>
      <c r="D29" s="32"/>
      <c r="E29" s="32"/>
      <c r="F29" s="32"/>
      <c r="G29" s="32"/>
      <c r="H29" s="32"/>
      <c r="I29" s="33"/>
    </row>
    <row r="30" spans="1:16381">
      <c r="B30" s="40" t="s">
        <v>151</v>
      </c>
      <c r="C30" s="41" t="s">
        <v>72</v>
      </c>
      <c r="D30" s="42"/>
      <c r="E30" s="42"/>
      <c r="F30" s="42"/>
      <c r="G30" s="42"/>
      <c r="H30" s="42"/>
      <c r="I30" s="43"/>
    </row>
    <row r="31" spans="1:16381">
      <c r="B31" s="38"/>
      <c r="C31" s="26" t="s">
        <v>281</v>
      </c>
      <c r="D31" s="26"/>
      <c r="E31" s="154">
        <v>1</v>
      </c>
      <c r="F31" s="37">
        <v>0</v>
      </c>
      <c r="G31" s="37">
        <v>0</v>
      </c>
      <c r="H31" s="37">
        <v>0</v>
      </c>
      <c r="I31" s="31">
        <v>1</v>
      </c>
    </row>
    <row r="32" spans="1:16381" ht="16.5" customHeight="1">
      <c r="B32" s="38"/>
      <c r="C32" s="26" t="s">
        <v>282</v>
      </c>
      <c r="D32" s="26"/>
      <c r="E32" s="154">
        <v>1</v>
      </c>
      <c r="F32" s="37">
        <v>0</v>
      </c>
      <c r="G32" s="37">
        <v>0</v>
      </c>
      <c r="H32" s="37">
        <v>0</v>
      </c>
      <c r="I32" s="31">
        <v>1</v>
      </c>
    </row>
    <row r="33" spans="1:9" ht="16.5" customHeight="1">
      <c r="B33" s="38"/>
      <c r="C33" s="26" t="s">
        <v>283</v>
      </c>
      <c r="D33" s="26"/>
      <c r="E33" s="153">
        <v>1</v>
      </c>
      <c r="F33" s="37">
        <v>0</v>
      </c>
      <c r="G33" s="37">
        <v>0</v>
      </c>
      <c r="H33" s="37">
        <v>0</v>
      </c>
      <c r="I33" s="31">
        <v>1</v>
      </c>
    </row>
    <row r="34" spans="1:9" ht="16.5" customHeight="1">
      <c r="B34" s="38"/>
      <c r="C34" s="26" t="s">
        <v>284</v>
      </c>
      <c r="D34" s="39"/>
      <c r="E34" s="37"/>
      <c r="F34" s="36">
        <v>10</v>
      </c>
      <c r="G34" s="36">
        <v>25</v>
      </c>
      <c r="H34" s="36">
        <v>50</v>
      </c>
      <c r="I34" s="31">
        <v>100</v>
      </c>
    </row>
    <row r="35" spans="1:9">
      <c r="B35" s="38"/>
      <c r="C35" s="26" t="s">
        <v>263</v>
      </c>
      <c r="D35" s="36"/>
      <c r="E35" s="37"/>
      <c r="F35" s="36">
        <v>50</v>
      </c>
      <c r="G35" s="36">
        <v>50</v>
      </c>
      <c r="H35" s="36">
        <v>0</v>
      </c>
      <c r="I35" s="26">
        <v>100</v>
      </c>
    </row>
    <row r="36" spans="1:9">
      <c r="B36" s="38"/>
      <c r="C36" s="141"/>
      <c r="D36" s="36"/>
      <c r="E36" s="37"/>
      <c r="F36" s="37"/>
      <c r="G36" s="37"/>
      <c r="H36" s="37"/>
      <c r="I36" s="155"/>
    </row>
    <row r="37" spans="1:9">
      <c r="B37" s="38"/>
      <c r="C37" s="39"/>
      <c r="D37" s="36"/>
      <c r="E37" s="37"/>
      <c r="F37" s="37"/>
      <c r="G37" s="37"/>
      <c r="H37" s="37"/>
      <c r="I37" s="37"/>
    </row>
    <row r="38" spans="1:9">
      <c r="B38" s="179" t="s">
        <v>25</v>
      </c>
      <c r="C38" s="179"/>
      <c r="D38" s="34">
        <v>327900</v>
      </c>
      <c r="E38" s="34">
        <v>4000000</v>
      </c>
      <c r="F38" s="34">
        <v>17250000</v>
      </c>
      <c r="G38" s="34">
        <v>23750000</v>
      </c>
      <c r="H38" s="34">
        <v>32500000</v>
      </c>
      <c r="I38" s="35">
        <v>130000000</v>
      </c>
    </row>
    <row r="39" spans="1:9" ht="16.5" customHeight="1"/>
    <row r="40" spans="1:9" ht="16.5" customHeight="1"/>
    <row r="41" spans="1:9">
      <c r="A41" s="125" t="s">
        <v>217</v>
      </c>
      <c r="B41" s="125"/>
      <c r="C41" s="125"/>
    </row>
    <row r="42" spans="1:9">
      <c r="B42" s="124"/>
    </row>
  </sheetData>
  <mergeCells count="18">
    <mergeCell ref="B29:C29"/>
    <mergeCell ref="B38:C38"/>
    <mergeCell ref="D23:I23"/>
    <mergeCell ref="D24:D28"/>
    <mergeCell ref="E24:E28"/>
    <mergeCell ref="F24:F28"/>
    <mergeCell ref="G24:G28"/>
    <mergeCell ref="H24:H28"/>
    <mergeCell ref="I24:I28"/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18"/>
  <sheetViews>
    <sheetView workbookViewId="0">
      <selection activeCell="K15" sqref="K15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>
      <c r="A1" s="4" t="s">
        <v>73</v>
      </c>
    </row>
    <row r="3" spans="1:12" ht="29.25" customHeight="1">
      <c r="B3" s="186" t="s">
        <v>152</v>
      </c>
      <c r="C3" s="186"/>
      <c r="D3" s="186"/>
      <c r="E3" s="186" t="s">
        <v>27</v>
      </c>
      <c r="F3" s="186"/>
      <c r="G3" s="187" t="s">
        <v>203</v>
      </c>
      <c r="H3" s="187" t="s">
        <v>208</v>
      </c>
      <c r="I3" s="187" t="s">
        <v>207</v>
      </c>
      <c r="J3" s="187" t="s">
        <v>206</v>
      </c>
      <c r="K3" s="187" t="s">
        <v>205</v>
      </c>
      <c r="L3" s="187" t="s">
        <v>204</v>
      </c>
    </row>
    <row r="4" spans="1:12" ht="126" customHeight="1">
      <c r="B4" s="113" t="s">
        <v>28</v>
      </c>
      <c r="C4" s="113" t="s">
        <v>29</v>
      </c>
      <c r="D4" s="113" t="s">
        <v>30</v>
      </c>
      <c r="E4" s="13" t="s">
        <v>6</v>
      </c>
      <c r="F4" s="13" t="s">
        <v>48</v>
      </c>
      <c r="G4" s="188"/>
      <c r="H4" s="188"/>
      <c r="I4" s="188"/>
      <c r="J4" s="188"/>
      <c r="K4" s="188"/>
      <c r="L4" s="188"/>
    </row>
    <row r="5" spans="1:12">
      <c r="B5" s="66"/>
      <c r="C5" s="66"/>
      <c r="D5" s="66"/>
      <c r="E5" s="13"/>
      <c r="F5" s="13"/>
      <c r="G5" s="113" t="s">
        <v>40</v>
      </c>
      <c r="H5" s="115">
        <f>SUM(H8)</f>
        <v>327900</v>
      </c>
      <c r="I5" s="115">
        <f t="shared" ref="I5:L5" si="0">SUM(I8)</f>
        <v>4000000</v>
      </c>
      <c r="J5" s="115">
        <f t="shared" si="0"/>
        <v>17250000</v>
      </c>
      <c r="K5" s="115">
        <f t="shared" si="0"/>
        <v>23750000</v>
      </c>
      <c r="L5" s="115">
        <f t="shared" si="0"/>
        <v>32500000</v>
      </c>
    </row>
    <row r="6" spans="1:12">
      <c r="B6" s="138" t="s">
        <v>288</v>
      </c>
      <c r="C6" s="138" t="s">
        <v>256</v>
      </c>
      <c r="D6" s="138" t="s">
        <v>256</v>
      </c>
      <c r="E6" s="57">
        <v>1157</v>
      </c>
      <c r="F6" s="57"/>
      <c r="G6" s="74" t="s">
        <v>268</v>
      </c>
      <c r="H6" s="57"/>
      <c r="I6" s="57"/>
      <c r="J6" s="57"/>
      <c r="K6" s="57"/>
      <c r="L6" s="57"/>
    </row>
    <row r="7" spans="1:12">
      <c r="B7" s="58"/>
      <c r="C7" s="58"/>
      <c r="D7" s="58"/>
      <c r="E7" s="57"/>
      <c r="F7" s="57"/>
      <c r="G7" s="142" t="s">
        <v>264</v>
      </c>
      <c r="H7" s="57"/>
      <c r="I7" s="57"/>
      <c r="J7" s="57"/>
      <c r="K7" s="57"/>
      <c r="L7" s="57"/>
    </row>
    <row r="8" spans="1:12" ht="25.5">
      <c r="B8" s="58"/>
      <c r="C8" s="58"/>
      <c r="D8" s="58"/>
      <c r="E8" s="57"/>
      <c r="F8" s="57">
        <v>21002</v>
      </c>
      <c r="G8" s="74" t="s">
        <v>255</v>
      </c>
      <c r="H8" s="156">
        <f>SUM(H11:H13)</f>
        <v>327900</v>
      </c>
      <c r="I8" s="156">
        <f t="shared" ref="I8:L8" si="1">SUM(I11:I13)</f>
        <v>4000000</v>
      </c>
      <c r="J8" s="156">
        <f t="shared" si="1"/>
        <v>17250000</v>
      </c>
      <c r="K8" s="156">
        <f t="shared" si="1"/>
        <v>23750000</v>
      </c>
      <c r="L8" s="156">
        <f t="shared" si="1"/>
        <v>32500000</v>
      </c>
    </row>
    <row r="9" spans="1:12">
      <c r="B9" s="58"/>
      <c r="C9" s="58"/>
      <c r="D9" s="58"/>
      <c r="E9" s="57"/>
      <c r="F9" s="57"/>
      <c r="G9" s="73" t="s">
        <v>265</v>
      </c>
      <c r="H9" s="145"/>
      <c r="I9" s="147"/>
      <c r="J9" s="58"/>
      <c r="K9" s="58"/>
      <c r="L9" s="58"/>
    </row>
    <row r="10" spans="1:12" ht="36" customHeight="1">
      <c r="B10" s="58"/>
      <c r="C10" s="58"/>
      <c r="D10" s="58"/>
      <c r="E10" s="57"/>
      <c r="F10" s="57"/>
      <c r="G10" s="73" t="s">
        <v>202</v>
      </c>
      <c r="H10" s="145"/>
      <c r="I10" s="147"/>
      <c r="J10" s="58"/>
      <c r="K10" s="58"/>
      <c r="L10" s="58"/>
    </row>
    <row r="11" spans="1:12" ht="25.5">
      <c r="B11" s="58"/>
      <c r="C11" s="58"/>
      <c r="D11" s="58"/>
      <c r="E11" s="57"/>
      <c r="F11" s="57"/>
      <c r="G11" s="73" t="s">
        <v>267</v>
      </c>
      <c r="H11" s="143">
        <v>327900</v>
      </c>
      <c r="I11" s="140">
        <v>0</v>
      </c>
      <c r="J11" s="58"/>
      <c r="K11" s="58"/>
      <c r="L11" s="58"/>
    </row>
    <row r="12" spans="1:12" ht="38.25">
      <c r="B12" s="58"/>
      <c r="C12" s="58"/>
      <c r="D12" s="58"/>
      <c r="E12" s="57"/>
      <c r="F12" s="57"/>
      <c r="G12" s="73" t="s">
        <v>266</v>
      </c>
      <c r="H12" s="146"/>
      <c r="I12" s="143">
        <v>4000000</v>
      </c>
      <c r="J12" s="58">
        <v>13000000</v>
      </c>
      <c r="K12" s="58">
        <v>19500000</v>
      </c>
      <c r="L12" s="58">
        <v>32500000</v>
      </c>
    </row>
    <row r="13" spans="1:12" ht="63.75">
      <c r="B13" s="58"/>
      <c r="C13" s="58"/>
      <c r="D13" s="58"/>
      <c r="E13" s="57"/>
      <c r="F13" s="57"/>
      <c r="G13" s="57" t="s">
        <v>287</v>
      </c>
      <c r="H13" s="57"/>
      <c r="I13" s="57"/>
      <c r="J13" s="57">
        <v>4250000</v>
      </c>
      <c r="K13" s="57">
        <v>4250000</v>
      </c>
      <c r="L13" s="57">
        <v>0</v>
      </c>
    </row>
    <row r="14" spans="1:12">
      <c r="B14" s="69" t="s">
        <v>70</v>
      </c>
      <c r="C14" s="69" t="s">
        <v>70</v>
      </c>
      <c r="D14" s="69" t="s">
        <v>70</v>
      </c>
      <c r="E14" s="69" t="s">
        <v>70</v>
      </c>
      <c r="F14" s="69" t="s">
        <v>70</v>
      </c>
      <c r="G14" s="114" t="s">
        <v>79</v>
      </c>
      <c r="H14" s="144">
        <f>SUM(H11:H13)</f>
        <v>327900</v>
      </c>
      <c r="I14" s="144">
        <f t="shared" ref="I14:L14" si="2">SUM(I11:I13)</f>
        <v>4000000</v>
      </c>
      <c r="J14" s="144">
        <f t="shared" si="2"/>
        <v>17250000</v>
      </c>
      <c r="K14" s="144">
        <f t="shared" si="2"/>
        <v>23750000</v>
      </c>
      <c r="L14" s="144">
        <f t="shared" si="2"/>
        <v>32500000</v>
      </c>
    </row>
    <row r="15" spans="1:12">
      <c r="A15" s="1"/>
    </row>
    <row r="18" spans="5:5">
      <c r="E18" s="123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X12"/>
  <sheetViews>
    <sheetView workbookViewId="0">
      <selection activeCell="I13" sqref="I13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>
      <c r="A1" s="4" t="s">
        <v>77</v>
      </c>
    </row>
    <row r="2" spans="1:24" ht="14.25" customHeight="1"/>
    <row r="3" spans="1:24">
      <c r="B3" s="186" t="s">
        <v>27</v>
      </c>
      <c r="C3" s="186"/>
      <c r="D3" s="186" t="s">
        <v>74</v>
      </c>
      <c r="E3" s="186" t="s">
        <v>173</v>
      </c>
      <c r="F3" s="186"/>
      <c r="G3" s="186"/>
      <c r="H3" s="186"/>
      <c r="I3" s="186" t="s">
        <v>174</v>
      </c>
      <c r="J3" s="186"/>
      <c r="K3" s="186"/>
      <c r="L3" s="186"/>
      <c r="M3" s="186" t="s">
        <v>177</v>
      </c>
      <c r="N3" s="186"/>
      <c r="O3" s="186"/>
      <c r="P3" s="186"/>
      <c r="Q3" s="186" t="s">
        <v>175</v>
      </c>
      <c r="R3" s="186"/>
      <c r="S3" s="186"/>
      <c r="T3" s="186"/>
      <c r="U3" s="186" t="s">
        <v>176</v>
      </c>
      <c r="V3" s="186"/>
      <c r="W3" s="186"/>
      <c r="X3" s="186"/>
    </row>
    <row r="4" spans="1:24" ht="126" customHeight="1">
      <c r="B4" s="13" t="s">
        <v>6</v>
      </c>
      <c r="C4" s="13" t="s">
        <v>48</v>
      </c>
      <c r="D4" s="186"/>
      <c r="E4" s="15" t="s">
        <v>31</v>
      </c>
      <c r="F4" s="67" t="s">
        <v>225</v>
      </c>
      <c r="G4" s="67" t="s">
        <v>42</v>
      </c>
      <c r="H4" s="67" t="s">
        <v>32</v>
      </c>
      <c r="I4" s="15" t="s">
        <v>31</v>
      </c>
      <c r="J4" s="67" t="s">
        <v>225</v>
      </c>
      <c r="K4" s="67" t="s">
        <v>42</v>
      </c>
      <c r="L4" s="67" t="s">
        <v>32</v>
      </c>
      <c r="M4" s="15" t="s">
        <v>31</v>
      </c>
      <c r="N4" s="67" t="s">
        <v>225</v>
      </c>
      <c r="O4" s="67" t="s">
        <v>42</v>
      </c>
      <c r="P4" s="67" t="s">
        <v>32</v>
      </c>
      <c r="Q4" s="15" t="s">
        <v>31</v>
      </c>
      <c r="R4" s="67" t="s">
        <v>225</v>
      </c>
      <c r="S4" s="67" t="s">
        <v>42</v>
      </c>
      <c r="T4" s="67" t="s">
        <v>32</v>
      </c>
      <c r="U4" s="15" t="s">
        <v>31</v>
      </c>
      <c r="V4" s="67" t="s">
        <v>225</v>
      </c>
      <c r="W4" s="67" t="s">
        <v>42</v>
      </c>
      <c r="X4" s="67" t="s">
        <v>32</v>
      </c>
    </row>
    <row r="5" spans="1:24" ht="51">
      <c r="B5" s="57">
        <v>1157</v>
      </c>
      <c r="C5" s="57">
        <v>21002</v>
      </c>
      <c r="D5" s="73" t="s">
        <v>289</v>
      </c>
      <c r="E5" s="15">
        <f>SUM(F5)</f>
        <v>327900</v>
      </c>
      <c r="F5" s="15">
        <v>327900</v>
      </c>
      <c r="G5" s="58"/>
      <c r="H5" s="58"/>
      <c r="I5" s="15">
        <f>SUM(J5)</f>
        <v>4000000</v>
      </c>
      <c r="J5" s="15">
        <v>4000000</v>
      </c>
      <c r="K5" s="58"/>
      <c r="L5" s="58"/>
      <c r="M5" s="15">
        <f>SUM(N5)</f>
        <v>17250000</v>
      </c>
      <c r="N5" s="15">
        <v>17250000</v>
      </c>
      <c r="O5" s="58"/>
      <c r="P5" s="58"/>
      <c r="Q5" s="15">
        <f>SUM(R5)</f>
        <v>23750000</v>
      </c>
      <c r="R5" s="67">
        <v>23750000</v>
      </c>
      <c r="S5" s="58"/>
      <c r="T5" s="58"/>
      <c r="U5" s="15">
        <f>SUM(V5)</f>
        <v>32500000</v>
      </c>
      <c r="V5" s="67">
        <v>32500000</v>
      </c>
      <c r="W5" s="58"/>
      <c r="X5" s="58"/>
    </row>
    <row r="6" spans="1:24">
      <c r="B6" s="57"/>
      <c r="C6" s="57"/>
      <c r="D6" s="57"/>
      <c r="E6" s="68">
        <f t="shared" ref="E6:E7" si="0">F6+G6+H6</f>
        <v>0</v>
      </c>
      <c r="F6" s="58"/>
      <c r="G6" s="58"/>
      <c r="H6" s="58"/>
      <c r="I6" s="68">
        <f t="shared" ref="I6:I7" si="1">J6+K6+L6</f>
        <v>0</v>
      </c>
      <c r="J6" s="58"/>
      <c r="K6" s="58"/>
      <c r="L6" s="58"/>
      <c r="M6" s="68">
        <f t="shared" ref="M6:M7" si="2">N6+O6+P6</f>
        <v>0</v>
      </c>
      <c r="N6" s="58"/>
      <c r="O6" s="58"/>
      <c r="P6" s="58"/>
      <c r="Q6" s="68">
        <f t="shared" ref="Q6:Q7" si="3">R6+S6+T6</f>
        <v>0</v>
      </c>
      <c r="R6" s="58"/>
      <c r="S6" s="58"/>
      <c r="T6" s="58"/>
      <c r="U6" s="68">
        <f t="shared" ref="U6:U7" si="4">V6+W6+X6</f>
        <v>0</v>
      </c>
      <c r="V6" s="58"/>
      <c r="W6" s="58"/>
      <c r="X6" s="58"/>
    </row>
    <row r="7" spans="1:24">
      <c r="B7" s="57"/>
      <c r="C7" s="57"/>
      <c r="D7" s="57"/>
      <c r="E7" s="68">
        <f t="shared" si="0"/>
        <v>0</v>
      </c>
      <c r="F7" s="58"/>
      <c r="G7" s="58"/>
      <c r="H7" s="58"/>
      <c r="I7" s="68">
        <f t="shared" si="1"/>
        <v>0</v>
      </c>
      <c r="J7" s="58"/>
      <c r="K7" s="58"/>
      <c r="L7" s="58"/>
      <c r="M7" s="68">
        <f t="shared" si="2"/>
        <v>0</v>
      </c>
      <c r="N7" s="58"/>
      <c r="O7" s="58"/>
      <c r="P7" s="58"/>
      <c r="Q7" s="68">
        <f t="shared" si="3"/>
        <v>0</v>
      </c>
      <c r="R7" s="58"/>
      <c r="S7" s="58"/>
      <c r="T7" s="58"/>
      <c r="U7" s="68">
        <f t="shared" si="4"/>
        <v>0</v>
      </c>
      <c r="V7" s="58"/>
      <c r="W7" s="58"/>
      <c r="X7" s="58"/>
    </row>
    <row r="8" spans="1:24" ht="69" customHeight="1">
      <c r="B8" s="189" t="s">
        <v>78</v>
      </c>
      <c r="C8" s="190"/>
      <c r="D8" s="191"/>
      <c r="E8" s="15">
        <f>SUM(E5:E7)</f>
        <v>327900</v>
      </c>
      <c r="F8" s="15">
        <v>579900</v>
      </c>
      <c r="G8" s="45">
        <f t="shared" ref="G8:X8" si="5">SUM(G5:G7)</f>
        <v>0</v>
      </c>
      <c r="H8" s="45">
        <f t="shared" si="5"/>
        <v>0</v>
      </c>
      <c r="I8" s="15">
        <f>SUM(I5:I7)</f>
        <v>4000000</v>
      </c>
      <c r="J8" s="15">
        <v>1762000</v>
      </c>
      <c r="K8" s="45">
        <f t="shared" si="5"/>
        <v>0</v>
      </c>
      <c r="L8" s="45">
        <f t="shared" si="5"/>
        <v>0</v>
      </c>
      <c r="M8" s="15">
        <f t="shared" si="5"/>
        <v>17250000</v>
      </c>
      <c r="N8" s="15">
        <v>13000000</v>
      </c>
      <c r="O8" s="45">
        <f t="shared" si="5"/>
        <v>0</v>
      </c>
      <c r="P8" s="45">
        <f t="shared" si="5"/>
        <v>0</v>
      </c>
      <c r="Q8" s="15">
        <f t="shared" si="5"/>
        <v>23750000</v>
      </c>
      <c r="R8" s="139">
        <f t="shared" si="5"/>
        <v>23750000</v>
      </c>
      <c r="S8" s="45">
        <f t="shared" si="5"/>
        <v>0</v>
      </c>
      <c r="T8" s="45">
        <f t="shared" si="5"/>
        <v>0</v>
      </c>
      <c r="U8" s="15">
        <f t="shared" si="5"/>
        <v>32500000</v>
      </c>
      <c r="V8" s="139">
        <f t="shared" si="5"/>
        <v>32500000</v>
      </c>
      <c r="W8" s="45">
        <f t="shared" si="5"/>
        <v>0</v>
      </c>
      <c r="X8" s="45">
        <f t="shared" si="5"/>
        <v>0</v>
      </c>
    </row>
    <row r="10" spans="1:24">
      <c r="B10" s="3"/>
    </row>
    <row r="11" spans="1:24" s="2" customFormat="1"/>
    <row r="12" spans="1:24" ht="27.7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G1" sqref="G1"/>
    </sheetView>
  </sheetViews>
  <sheetFormatPr defaultRowHeight="1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>
      <c r="A1" s="4" t="s">
        <v>76</v>
      </c>
      <c r="B1" s="4"/>
      <c r="C1" s="4"/>
      <c r="D1" s="4"/>
      <c r="E1" s="4"/>
      <c r="F1" s="4"/>
    </row>
    <row r="3" spans="1:7">
      <c r="B3" s="192" t="s">
        <v>35</v>
      </c>
      <c r="C3" s="192" t="s">
        <v>178</v>
      </c>
      <c r="D3" s="192" t="s">
        <v>179</v>
      </c>
      <c r="E3" s="192" t="s">
        <v>75</v>
      </c>
      <c r="F3" s="192"/>
      <c r="G3" s="192"/>
    </row>
    <row r="4" spans="1:7" ht="21" customHeight="1">
      <c r="B4" s="192"/>
      <c r="C4" s="192"/>
      <c r="D4" s="192"/>
      <c r="E4" s="59" t="s">
        <v>38</v>
      </c>
      <c r="F4" s="59" t="s">
        <v>39</v>
      </c>
      <c r="G4" s="59" t="s">
        <v>168</v>
      </c>
    </row>
    <row r="5" spans="1:7">
      <c r="B5" s="64" t="s">
        <v>40</v>
      </c>
      <c r="C5" s="60">
        <f>C6+C9</f>
        <v>0</v>
      </c>
      <c r="D5" s="60">
        <f t="shared" ref="D5:G5" si="0">D6+D9</f>
        <v>0</v>
      </c>
      <c r="E5" s="60">
        <f t="shared" si="0"/>
        <v>0</v>
      </c>
      <c r="F5" s="60">
        <f t="shared" si="0"/>
        <v>0</v>
      </c>
      <c r="G5" s="60">
        <f t="shared" si="0"/>
        <v>0</v>
      </c>
    </row>
    <row r="6" spans="1:7" ht="25.5">
      <c r="B6" s="62" t="s">
        <v>41</v>
      </c>
      <c r="C6" s="60">
        <f>SUM(C7:C8)</f>
        <v>0</v>
      </c>
      <c r="D6" s="60">
        <f t="shared" ref="D6:G6" si="1">SUM(D7:D8)</f>
        <v>0</v>
      </c>
      <c r="E6" s="60">
        <f t="shared" si="1"/>
        <v>0</v>
      </c>
      <c r="F6" s="60">
        <f t="shared" si="1"/>
        <v>0</v>
      </c>
      <c r="G6" s="60">
        <f t="shared" si="1"/>
        <v>0</v>
      </c>
    </row>
    <row r="7" spans="1:7">
      <c r="B7" s="58"/>
      <c r="C7" s="61"/>
      <c r="D7" s="61"/>
      <c r="E7" s="61"/>
      <c r="F7" s="61"/>
      <c r="G7" s="61"/>
    </row>
    <row r="8" spans="1:7">
      <c r="B8" s="58"/>
      <c r="C8" s="61"/>
      <c r="D8" s="61"/>
      <c r="E8" s="61"/>
      <c r="F8" s="61"/>
      <c r="G8" s="61"/>
    </row>
    <row r="9" spans="1:7">
      <c r="B9" s="62" t="s">
        <v>153</v>
      </c>
      <c r="C9" s="60">
        <f>SUM(C10:C11)</f>
        <v>0</v>
      </c>
      <c r="D9" s="60">
        <f t="shared" ref="D9:G9" si="2">SUM(D10:D11)</f>
        <v>0</v>
      </c>
      <c r="E9" s="60">
        <f t="shared" si="2"/>
        <v>0</v>
      </c>
      <c r="F9" s="60">
        <f t="shared" si="2"/>
        <v>0</v>
      </c>
      <c r="G9" s="60">
        <f t="shared" si="2"/>
        <v>0</v>
      </c>
    </row>
    <row r="10" spans="1:7">
      <c r="B10" s="63"/>
      <c r="C10" s="61"/>
      <c r="D10" s="61"/>
      <c r="E10" s="61"/>
      <c r="F10" s="61"/>
      <c r="G10" s="61"/>
    </row>
    <row r="11" spans="1:7">
      <c r="B11" s="61"/>
      <c r="C11" s="61"/>
      <c r="D11" s="61"/>
      <c r="E11" s="61"/>
      <c r="F11" s="61"/>
      <c r="G11" s="61"/>
    </row>
    <row r="12" spans="1:7">
      <c r="B12" s="193"/>
      <c r="C12" s="193"/>
      <c r="D12" s="193"/>
      <c r="E12" s="193"/>
      <c r="F12" s="193"/>
      <c r="G12" s="193"/>
    </row>
    <row r="13" spans="1:7">
      <c r="A13" s="65"/>
      <c r="C13" s="25"/>
      <c r="D13" s="25"/>
      <c r="E13" s="25"/>
      <c r="F13" s="25"/>
      <c r="G13" s="25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AY23"/>
  <sheetViews>
    <sheetView topLeftCell="A4" workbookViewId="0">
      <selection activeCell="B9" sqref="B9"/>
    </sheetView>
  </sheetViews>
  <sheetFormatPr defaultRowHeight="1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106" customFormat="1" ht="22.5" customHeight="1">
      <c r="A1" s="116" t="s">
        <v>210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</row>
    <row r="2" spans="1:51" ht="17.25">
      <c r="A2" s="116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51" s="106" customFormat="1" ht="30.75" customHeight="1">
      <c r="A3" s="116" t="s">
        <v>212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</row>
    <row r="4" spans="1:51">
      <c r="A4" s="117"/>
      <c r="B4" s="119"/>
      <c r="C4" s="119"/>
      <c r="D4" s="119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AE4" s="106"/>
      <c r="AF4" s="106"/>
      <c r="AG4" s="106"/>
    </row>
    <row r="5" spans="1:51" ht="15.75" thickBot="1">
      <c r="A5" s="117"/>
      <c r="B5" s="117"/>
      <c r="C5" s="117"/>
      <c r="D5" s="119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AE5" s="106"/>
      <c r="AF5" s="106"/>
      <c r="AG5" s="106"/>
      <c r="AW5" s="111" t="s">
        <v>186</v>
      </c>
      <c r="AX5" s="111"/>
    </row>
    <row r="6" spans="1:51" ht="15" customHeight="1">
      <c r="A6" s="117"/>
      <c r="B6" s="204" t="s">
        <v>27</v>
      </c>
      <c r="C6" s="198"/>
      <c r="D6" s="198" t="s">
        <v>80</v>
      </c>
      <c r="E6" s="198" t="s">
        <v>68</v>
      </c>
      <c r="F6" s="198" t="s">
        <v>213</v>
      </c>
      <c r="G6" s="198" t="s">
        <v>196</v>
      </c>
      <c r="H6" s="198"/>
      <c r="I6" s="198"/>
      <c r="J6" s="198" t="s">
        <v>180</v>
      </c>
      <c r="K6" s="198"/>
      <c r="L6" s="198"/>
      <c r="M6" s="198" t="s">
        <v>181</v>
      </c>
      <c r="N6" s="198"/>
      <c r="O6" s="198"/>
      <c r="P6" s="202" t="s">
        <v>182</v>
      </c>
      <c r="Q6" s="202"/>
      <c r="R6" s="202"/>
      <c r="S6" s="202" t="s">
        <v>45</v>
      </c>
      <c r="T6" s="202"/>
      <c r="U6" s="202"/>
      <c r="V6" s="202" t="s">
        <v>36</v>
      </c>
      <c r="W6" s="202"/>
      <c r="X6" s="202"/>
      <c r="Y6" s="202"/>
      <c r="Z6" s="202"/>
      <c r="AA6" s="202"/>
      <c r="AB6" s="202"/>
      <c r="AC6" s="202"/>
      <c r="AD6" s="203"/>
      <c r="AE6" s="194" t="s">
        <v>183</v>
      </c>
      <c r="AF6" s="195"/>
      <c r="AG6" s="195"/>
      <c r="AH6" s="195" t="s">
        <v>184</v>
      </c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207"/>
      <c r="AW6" s="208" t="s">
        <v>51</v>
      </c>
      <c r="AX6" s="210" t="s">
        <v>52</v>
      </c>
      <c r="AY6" s="212" t="s">
        <v>185</v>
      </c>
    </row>
    <row r="7" spans="1:51" ht="23.25" customHeight="1">
      <c r="A7" s="117"/>
      <c r="B7" s="205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86"/>
      <c r="Q7" s="186"/>
      <c r="R7" s="186"/>
      <c r="S7" s="186"/>
      <c r="T7" s="186"/>
      <c r="U7" s="186"/>
      <c r="V7" s="186" t="s">
        <v>22</v>
      </c>
      <c r="W7" s="186"/>
      <c r="X7" s="186"/>
      <c r="Y7" s="186" t="s">
        <v>26</v>
      </c>
      <c r="Z7" s="186"/>
      <c r="AA7" s="186"/>
      <c r="AB7" s="186" t="s">
        <v>172</v>
      </c>
      <c r="AC7" s="186"/>
      <c r="AD7" s="206"/>
      <c r="AE7" s="196"/>
      <c r="AF7" s="197"/>
      <c r="AG7" s="197"/>
      <c r="AH7" s="197" t="s">
        <v>53</v>
      </c>
      <c r="AI7" s="197"/>
      <c r="AJ7" s="197"/>
      <c r="AK7" s="197" t="s">
        <v>54</v>
      </c>
      <c r="AL7" s="197"/>
      <c r="AM7" s="197"/>
      <c r="AN7" s="197" t="s">
        <v>55</v>
      </c>
      <c r="AO7" s="197"/>
      <c r="AP7" s="197"/>
      <c r="AQ7" s="197" t="s">
        <v>56</v>
      </c>
      <c r="AR7" s="197"/>
      <c r="AS7" s="197"/>
      <c r="AT7" s="197" t="s">
        <v>57</v>
      </c>
      <c r="AU7" s="197"/>
      <c r="AV7" s="214"/>
      <c r="AW7" s="209"/>
      <c r="AX7" s="211"/>
      <c r="AY7" s="213"/>
    </row>
    <row r="8" spans="1:51" ht="126" customHeight="1">
      <c r="A8" s="117"/>
      <c r="B8" s="120" t="s">
        <v>6</v>
      </c>
      <c r="C8" s="121" t="s">
        <v>48</v>
      </c>
      <c r="D8" s="199"/>
      <c r="E8" s="199"/>
      <c r="F8" s="199"/>
      <c r="G8" s="122" t="s">
        <v>31</v>
      </c>
      <c r="H8" s="122" t="s">
        <v>43</v>
      </c>
      <c r="I8" s="122" t="s">
        <v>44</v>
      </c>
      <c r="J8" s="122" t="s">
        <v>31</v>
      </c>
      <c r="K8" s="122" t="s">
        <v>43</v>
      </c>
      <c r="L8" s="122" t="s">
        <v>44</v>
      </c>
      <c r="M8" s="122" t="s">
        <v>31</v>
      </c>
      <c r="N8" s="122" t="s">
        <v>43</v>
      </c>
      <c r="O8" s="122" t="s">
        <v>44</v>
      </c>
      <c r="P8" s="72" t="s">
        <v>31</v>
      </c>
      <c r="Q8" s="72" t="s">
        <v>43</v>
      </c>
      <c r="R8" s="72" t="s">
        <v>44</v>
      </c>
      <c r="S8" s="72" t="s">
        <v>31</v>
      </c>
      <c r="T8" s="72" t="s">
        <v>43</v>
      </c>
      <c r="U8" s="72" t="s">
        <v>44</v>
      </c>
      <c r="V8" s="72" t="s">
        <v>31</v>
      </c>
      <c r="W8" s="72" t="s">
        <v>43</v>
      </c>
      <c r="X8" s="72" t="s">
        <v>44</v>
      </c>
      <c r="Y8" s="72" t="s">
        <v>31</v>
      </c>
      <c r="Z8" s="72" t="s">
        <v>43</v>
      </c>
      <c r="AA8" s="72" t="s">
        <v>44</v>
      </c>
      <c r="AB8" s="72" t="s">
        <v>31</v>
      </c>
      <c r="AC8" s="72" t="s">
        <v>43</v>
      </c>
      <c r="AD8" s="105" t="s">
        <v>44</v>
      </c>
      <c r="AE8" s="87" t="s">
        <v>31</v>
      </c>
      <c r="AF8" s="86" t="s">
        <v>43</v>
      </c>
      <c r="AG8" s="86" t="s">
        <v>44</v>
      </c>
      <c r="AH8" s="86" t="s">
        <v>31</v>
      </c>
      <c r="AI8" s="86" t="s">
        <v>43</v>
      </c>
      <c r="AJ8" s="86" t="s">
        <v>44</v>
      </c>
      <c r="AK8" s="86" t="s">
        <v>31</v>
      </c>
      <c r="AL8" s="86" t="s">
        <v>43</v>
      </c>
      <c r="AM8" s="86" t="s">
        <v>44</v>
      </c>
      <c r="AN8" s="86" t="s">
        <v>31</v>
      </c>
      <c r="AO8" s="86" t="s">
        <v>43</v>
      </c>
      <c r="AP8" s="86" t="s">
        <v>44</v>
      </c>
      <c r="AQ8" s="86" t="s">
        <v>31</v>
      </c>
      <c r="AR8" s="86" t="s">
        <v>43</v>
      </c>
      <c r="AS8" s="86" t="s">
        <v>44</v>
      </c>
      <c r="AT8" s="86" t="s">
        <v>31</v>
      </c>
      <c r="AU8" s="86" t="s">
        <v>43</v>
      </c>
      <c r="AV8" s="88" t="s">
        <v>44</v>
      </c>
      <c r="AW8" s="209"/>
      <c r="AX8" s="211"/>
      <c r="AY8" s="213"/>
    </row>
    <row r="9" spans="1:51">
      <c r="B9" s="97"/>
      <c r="C9" s="57"/>
      <c r="D9" s="57"/>
      <c r="E9" s="74"/>
      <c r="F9" s="57"/>
      <c r="G9" s="59">
        <f>H9+I9</f>
        <v>0</v>
      </c>
      <c r="H9" s="63"/>
      <c r="I9" s="63"/>
      <c r="J9" s="59">
        <f>K9+L9</f>
        <v>0</v>
      </c>
      <c r="K9" s="63"/>
      <c r="L9" s="63"/>
      <c r="M9" s="59">
        <f>N9+O9</f>
        <v>0</v>
      </c>
      <c r="N9" s="63"/>
      <c r="O9" s="63"/>
      <c r="P9" s="59">
        <f>Q9+R9</f>
        <v>0</v>
      </c>
      <c r="Q9" s="63"/>
      <c r="R9" s="63"/>
      <c r="S9" s="59">
        <f>T9+U9</f>
        <v>0</v>
      </c>
      <c r="T9" s="63"/>
      <c r="U9" s="63"/>
      <c r="V9" s="59">
        <f>W9+X9</f>
        <v>0</v>
      </c>
      <c r="W9" s="63"/>
      <c r="X9" s="63"/>
      <c r="Y9" s="59">
        <f>Z9+AA9</f>
        <v>0</v>
      </c>
      <c r="Z9" s="63"/>
      <c r="AA9" s="63"/>
      <c r="AB9" s="59">
        <f>AC9+AD9</f>
        <v>0</v>
      </c>
      <c r="AC9" s="63"/>
      <c r="AD9" s="90"/>
      <c r="AE9" s="89">
        <f>AF9+AG9</f>
        <v>0</v>
      </c>
      <c r="AF9" s="63"/>
      <c r="AG9" s="63"/>
      <c r="AH9" s="59">
        <f>AI9+AJ9</f>
        <v>0</v>
      </c>
      <c r="AI9" s="63"/>
      <c r="AJ9" s="63"/>
      <c r="AK9" s="59">
        <f>AL9+AM9</f>
        <v>0</v>
      </c>
      <c r="AL9" s="63"/>
      <c r="AM9" s="63"/>
      <c r="AN9" s="59">
        <f>AO9+AP9</f>
        <v>0</v>
      </c>
      <c r="AO9" s="63"/>
      <c r="AP9" s="63"/>
      <c r="AQ9" s="59">
        <f>AR9+AS9</f>
        <v>0</v>
      </c>
      <c r="AR9" s="63"/>
      <c r="AS9" s="63"/>
      <c r="AT9" s="59">
        <f>AU9+AV9</f>
        <v>0</v>
      </c>
      <c r="AU9" s="63"/>
      <c r="AV9" s="90"/>
      <c r="AW9" s="95"/>
      <c r="AX9" s="63"/>
      <c r="AY9" s="90"/>
    </row>
    <row r="10" spans="1:51">
      <c r="B10" s="97"/>
      <c r="C10" s="57"/>
      <c r="D10" s="57"/>
      <c r="E10" s="74"/>
      <c r="F10" s="57"/>
      <c r="G10" s="59">
        <f t="shared" ref="G10:G17" si="0">H10+I10</f>
        <v>0</v>
      </c>
      <c r="H10" s="63"/>
      <c r="I10" s="63"/>
      <c r="J10" s="59">
        <f t="shared" ref="J10:J17" si="1">K10+L10</f>
        <v>0</v>
      </c>
      <c r="K10" s="63"/>
      <c r="L10" s="63"/>
      <c r="M10" s="59">
        <f t="shared" ref="M10:M17" si="2">N10+O10</f>
        <v>0</v>
      </c>
      <c r="N10" s="63"/>
      <c r="O10" s="63"/>
      <c r="P10" s="59">
        <f t="shared" ref="P10:P17" si="3">Q10+R10</f>
        <v>0</v>
      </c>
      <c r="Q10" s="63"/>
      <c r="R10" s="63"/>
      <c r="S10" s="59">
        <f t="shared" ref="S10:S17" si="4">T10+U10</f>
        <v>0</v>
      </c>
      <c r="T10" s="63"/>
      <c r="U10" s="63"/>
      <c r="V10" s="59">
        <f t="shared" ref="V10:V17" si="5">W10+X10</f>
        <v>0</v>
      </c>
      <c r="W10" s="63"/>
      <c r="X10" s="63"/>
      <c r="Y10" s="59">
        <f t="shared" ref="Y10:Y17" si="6">Z10+AA10</f>
        <v>0</v>
      </c>
      <c r="Z10" s="63"/>
      <c r="AA10" s="63"/>
      <c r="AB10" s="59">
        <f t="shared" ref="AB10:AB17" si="7">AC10+AD10</f>
        <v>0</v>
      </c>
      <c r="AC10" s="63"/>
      <c r="AD10" s="90"/>
      <c r="AE10" s="89">
        <f t="shared" ref="AE10:AE17" si="8">AF10+AG10</f>
        <v>0</v>
      </c>
      <c r="AF10" s="63"/>
      <c r="AG10" s="63"/>
      <c r="AH10" s="59">
        <f t="shared" ref="AH10:AH17" si="9">AI10+AJ10</f>
        <v>0</v>
      </c>
      <c r="AI10" s="63"/>
      <c r="AJ10" s="63"/>
      <c r="AK10" s="59">
        <f t="shared" ref="AK10:AK17" si="10">AL10+AM10</f>
        <v>0</v>
      </c>
      <c r="AL10" s="63"/>
      <c r="AM10" s="63"/>
      <c r="AN10" s="59">
        <f t="shared" ref="AN10:AN17" si="11">AO10+AP10</f>
        <v>0</v>
      </c>
      <c r="AO10" s="63"/>
      <c r="AP10" s="63"/>
      <c r="AQ10" s="59">
        <f t="shared" ref="AQ10:AQ17" si="12">AR10+AS10</f>
        <v>0</v>
      </c>
      <c r="AR10" s="63"/>
      <c r="AS10" s="63"/>
      <c r="AT10" s="59">
        <f t="shared" ref="AT10:AT17" si="13">AU10+AV10</f>
        <v>0</v>
      </c>
      <c r="AU10" s="63"/>
      <c r="AV10" s="90"/>
      <c r="AW10" s="95"/>
      <c r="AX10" s="63"/>
      <c r="AY10" s="90"/>
    </row>
    <row r="11" spans="1:51">
      <c r="B11" s="97"/>
      <c r="C11" s="57"/>
      <c r="D11" s="57"/>
      <c r="E11" s="58"/>
      <c r="F11" s="57"/>
      <c r="G11" s="59">
        <f t="shared" si="0"/>
        <v>0</v>
      </c>
      <c r="H11" s="63"/>
      <c r="I11" s="63"/>
      <c r="J11" s="59">
        <f t="shared" si="1"/>
        <v>0</v>
      </c>
      <c r="K11" s="63"/>
      <c r="L11" s="63"/>
      <c r="M11" s="59">
        <f t="shared" si="2"/>
        <v>0</v>
      </c>
      <c r="N11" s="63"/>
      <c r="O11" s="63"/>
      <c r="P11" s="59">
        <f t="shared" si="3"/>
        <v>0</v>
      </c>
      <c r="Q11" s="63"/>
      <c r="R11" s="63"/>
      <c r="S11" s="59">
        <f t="shared" si="4"/>
        <v>0</v>
      </c>
      <c r="T11" s="63"/>
      <c r="U11" s="63"/>
      <c r="V11" s="59">
        <f t="shared" si="5"/>
        <v>0</v>
      </c>
      <c r="W11" s="63"/>
      <c r="X11" s="63"/>
      <c r="Y11" s="59">
        <f t="shared" si="6"/>
        <v>0</v>
      </c>
      <c r="Z11" s="63"/>
      <c r="AA11" s="63"/>
      <c r="AB11" s="59">
        <f t="shared" si="7"/>
        <v>0</v>
      </c>
      <c r="AC11" s="63"/>
      <c r="AD11" s="90"/>
      <c r="AE11" s="89">
        <f t="shared" si="8"/>
        <v>0</v>
      </c>
      <c r="AF11" s="63"/>
      <c r="AG11" s="63"/>
      <c r="AH11" s="59">
        <f t="shared" si="9"/>
        <v>0</v>
      </c>
      <c r="AI11" s="63"/>
      <c r="AJ11" s="63"/>
      <c r="AK11" s="59">
        <f t="shared" si="10"/>
        <v>0</v>
      </c>
      <c r="AL11" s="63"/>
      <c r="AM11" s="63"/>
      <c r="AN11" s="59">
        <f t="shared" si="11"/>
        <v>0</v>
      </c>
      <c r="AO11" s="63"/>
      <c r="AP11" s="63"/>
      <c r="AQ11" s="59">
        <f t="shared" si="12"/>
        <v>0</v>
      </c>
      <c r="AR11" s="63"/>
      <c r="AS11" s="63"/>
      <c r="AT11" s="59">
        <f t="shared" si="13"/>
        <v>0</v>
      </c>
      <c r="AU11" s="63"/>
      <c r="AV11" s="90"/>
      <c r="AW11" s="95"/>
      <c r="AX11" s="63"/>
      <c r="AY11" s="90"/>
    </row>
    <row r="12" spans="1:51">
      <c r="B12" s="97"/>
      <c r="C12" s="57"/>
      <c r="D12" s="57"/>
      <c r="E12" s="58"/>
      <c r="F12" s="57"/>
      <c r="G12" s="59">
        <f t="shared" si="0"/>
        <v>0</v>
      </c>
      <c r="H12" s="63"/>
      <c r="I12" s="63"/>
      <c r="J12" s="59">
        <f t="shared" si="1"/>
        <v>0</v>
      </c>
      <c r="K12" s="63"/>
      <c r="L12" s="63"/>
      <c r="M12" s="59">
        <f t="shared" si="2"/>
        <v>0</v>
      </c>
      <c r="N12" s="63"/>
      <c r="O12" s="63"/>
      <c r="P12" s="59">
        <f t="shared" si="3"/>
        <v>0</v>
      </c>
      <c r="Q12" s="63"/>
      <c r="R12" s="63"/>
      <c r="S12" s="59">
        <f t="shared" si="4"/>
        <v>0</v>
      </c>
      <c r="T12" s="63"/>
      <c r="U12" s="63"/>
      <c r="V12" s="59">
        <f t="shared" si="5"/>
        <v>0</v>
      </c>
      <c r="W12" s="63"/>
      <c r="X12" s="63"/>
      <c r="Y12" s="59">
        <f t="shared" si="6"/>
        <v>0</v>
      </c>
      <c r="Z12" s="63"/>
      <c r="AA12" s="63"/>
      <c r="AB12" s="59">
        <f t="shared" si="7"/>
        <v>0</v>
      </c>
      <c r="AC12" s="63"/>
      <c r="AD12" s="90"/>
      <c r="AE12" s="89">
        <f t="shared" si="8"/>
        <v>0</v>
      </c>
      <c r="AF12" s="63"/>
      <c r="AG12" s="63"/>
      <c r="AH12" s="59">
        <f t="shared" si="9"/>
        <v>0</v>
      </c>
      <c r="AI12" s="63"/>
      <c r="AJ12" s="63"/>
      <c r="AK12" s="59">
        <f t="shared" si="10"/>
        <v>0</v>
      </c>
      <c r="AL12" s="63"/>
      <c r="AM12" s="63"/>
      <c r="AN12" s="59">
        <f t="shared" si="11"/>
        <v>0</v>
      </c>
      <c r="AO12" s="63"/>
      <c r="AP12" s="63"/>
      <c r="AQ12" s="59">
        <f t="shared" si="12"/>
        <v>0</v>
      </c>
      <c r="AR12" s="63"/>
      <c r="AS12" s="63"/>
      <c r="AT12" s="59">
        <f t="shared" si="13"/>
        <v>0</v>
      </c>
      <c r="AU12" s="63"/>
      <c r="AV12" s="90"/>
      <c r="AW12" s="95"/>
      <c r="AX12" s="63"/>
      <c r="AY12" s="90"/>
    </row>
    <row r="13" spans="1:51">
      <c r="B13" s="97"/>
      <c r="C13" s="57"/>
      <c r="D13" s="57"/>
      <c r="E13" s="58"/>
      <c r="F13" s="57"/>
      <c r="G13" s="59">
        <f t="shared" si="0"/>
        <v>0</v>
      </c>
      <c r="H13" s="63"/>
      <c r="I13" s="63"/>
      <c r="J13" s="59">
        <f t="shared" si="1"/>
        <v>0</v>
      </c>
      <c r="K13" s="63"/>
      <c r="L13" s="63"/>
      <c r="M13" s="59">
        <f t="shared" si="2"/>
        <v>0</v>
      </c>
      <c r="N13" s="63"/>
      <c r="O13" s="63"/>
      <c r="P13" s="59">
        <f t="shared" si="3"/>
        <v>0</v>
      </c>
      <c r="Q13" s="63"/>
      <c r="R13" s="63"/>
      <c r="S13" s="59">
        <f t="shared" si="4"/>
        <v>0</v>
      </c>
      <c r="T13" s="63"/>
      <c r="U13" s="63"/>
      <c r="V13" s="59">
        <f t="shared" si="5"/>
        <v>0</v>
      </c>
      <c r="W13" s="63"/>
      <c r="X13" s="63"/>
      <c r="Y13" s="59">
        <f t="shared" si="6"/>
        <v>0</v>
      </c>
      <c r="Z13" s="63"/>
      <c r="AA13" s="63"/>
      <c r="AB13" s="59">
        <f t="shared" si="7"/>
        <v>0</v>
      </c>
      <c r="AC13" s="63"/>
      <c r="AD13" s="90"/>
      <c r="AE13" s="89">
        <f t="shared" si="8"/>
        <v>0</v>
      </c>
      <c r="AF13" s="63"/>
      <c r="AG13" s="63"/>
      <c r="AH13" s="59">
        <f t="shared" si="9"/>
        <v>0</v>
      </c>
      <c r="AI13" s="63"/>
      <c r="AJ13" s="63"/>
      <c r="AK13" s="59">
        <f t="shared" si="10"/>
        <v>0</v>
      </c>
      <c r="AL13" s="63"/>
      <c r="AM13" s="63"/>
      <c r="AN13" s="59">
        <f t="shared" si="11"/>
        <v>0</v>
      </c>
      <c r="AO13" s="63"/>
      <c r="AP13" s="63"/>
      <c r="AQ13" s="59">
        <f t="shared" si="12"/>
        <v>0</v>
      </c>
      <c r="AR13" s="63"/>
      <c r="AS13" s="63"/>
      <c r="AT13" s="59">
        <f t="shared" si="13"/>
        <v>0</v>
      </c>
      <c r="AU13" s="63"/>
      <c r="AV13" s="90"/>
      <c r="AW13" s="95"/>
      <c r="AX13" s="63"/>
      <c r="AY13" s="90"/>
    </row>
    <row r="14" spans="1:51">
      <c r="B14" s="97"/>
      <c r="C14" s="57"/>
      <c r="D14" s="57"/>
      <c r="E14" s="58"/>
      <c r="F14" s="57"/>
      <c r="G14" s="59">
        <f t="shared" si="0"/>
        <v>0</v>
      </c>
      <c r="H14" s="63"/>
      <c r="I14" s="63"/>
      <c r="J14" s="59">
        <f t="shared" si="1"/>
        <v>0</v>
      </c>
      <c r="K14" s="63"/>
      <c r="L14" s="63"/>
      <c r="M14" s="59">
        <f t="shared" si="2"/>
        <v>0</v>
      </c>
      <c r="N14" s="63"/>
      <c r="O14" s="63"/>
      <c r="P14" s="59">
        <f t="shared" si="3"/>
        <v>0</v>
      </c>
      <c r="Q14" s="63"/>
      <c r="R14" s="63"/>
      <c r="S14" s="59">
        <f t="shared" si="4"/>
        <v>0</v>
      </c>
      <c r="T14" s="63"/>
      <c r="U14" s="63"/>
      <c r="V14" s="59">
        <f t="shared" si="5"/>
        <v>0</v>
      </c>
      <c r="W14" s="63"/>
      <c r="X14" s="63"/>
      <c r="Y14" s="59">
        <f t="shared" si="6"/>
        <v>0</v>
      </c>
      <c r="Z14" s="63"/>
      <c r="AA14" s="63"/>
      <c r="AB14" s="59">
        <f t="shared" si="7"/>
        <v>0</v>
      </c>
      <c r="AC14" s="63"/>
      <c r="AD14" s="90"/>
      <c r="AE14" s="89">
        <f t="shared" si="8"/>
        <v>0</v>
      </c>
      <c r="AF14" s="63"/>
      <c r="AG14" s="63"/>
      <c r="AH14" s="59">
        <f t="shared" si="9"/>
        <v>0</v>
      </c>
      <c r="AI14" s="63"/>
      <c r="AJ14" s="63"/>
      <c r="AK14" s="59">
        <f t="shared" si="10"/>
        <v>0</v>
      </c>
      <c r="AL14" s="63"/>
      <c r="AM14" s="63"/>
      <c r="AN14" s="59">
        <f t="shared" si="11"/>
        <v>0</v>
      </c>
      <c r="AO14" s="63"/>
      <c r="AP14" s="63"/>
      <c r="AQ14" s="59">
        <f t="shared" si="12"/>
        <v>0</v>
      </c>
      <c r="AR14" s="63"/>
      <c r="AS14" s="63"/>
      <c r="AT14" s="59">
        <f t="shared" si="13"/>
        <v>0</v>
      </c>
      <c r="AU14" s="63"/>
      <c r="AV14" s="90"/>
      <c r="AW14" s="95"/>
      <c r="AX14" s="63"/>
      <c r="AY14" s="90"/>
    </row>
    <row r="15" spans="1:51">
      <c r="B15" s="97"/>
      <c r="C15" s="57"/>
      <c r="D15" s="57"/>
      <c r="E15" s="58"/>
      <c r="F15" s="57"/>
      <c r="G15" s="59">
        <f t="shared" si="0"/>
        <v>0</v>
      </c>
      <c r="H15" s="63"/>
      <c r="I15" s="63"/>
      <c r="J15" s="59">
        <f t="shared" si="1"/>
        <v>0</v>
      </c>
      <c r="K15" s="63"/>
      <c r="L15" s="63"/>
      <c r="M15" s="59">
        <f t="shared" si="2"/>
        <v>0</v>
      </c>
      <c r="N15" s="63"/>
      <c r="O15" s="63"/>
      <c r="P15" s="59">
        <f t="shared" si="3"/>
        <v>0</v>
      </c>
      <c r="Q15" s="63"/>
      <c r="R15" s="63"/>
      <c r="S15" s="59">
        <f t="shared" si="4"/>
        <v>0</v>
      </c>
      <c r="T15" s="63"/>
      <c r="U15" s="63"/>
      <c r="V15" s="59">
        <f t="shared" si="5"/>
        <v>0</v>
      </c>
      <c r="W15" s="63"/>
      <c r="X15" s="63"/>
      <c r="Y15" s="59">
        <f t="shared" si="6"/>
        <v>0</v>
      </c>
      <c r="Z15" s="63"/>
      <c r="AA15" s="63"/>
      <c r="AB15" s="59">
        <f t="shared" si="7"/>
        <v>0</v>
      </c>
      <c r="AC15" s="63"/>
      <c r="AD15" s="90"/>
      <c r="AE15" s="89">
        <f t="shared" si="8"/>
        <v>0</v>
      </c>
      <c r="AF15" s="63"/>
      <c r="AG15" s="63"/>
      <c r="AH15" s="59">
        <f t="shared" si="9"/>
        <v>0</v>
      </c>
      <c r="AI15" s="63"/>
      <c r="AJ15" s="63"/>
      <c r="AK15" s="59">
        <f t="shared" si="10"/>
        <v>0</v>
      </c>
      <c r="AL15" s="63"/>
      <c r="AM15" s="63"/>
      <c r="AN15" s="59">
        <f t="shared" si="11"/>
        <v>0</v>
      </c>
      <c r="AO15" s="63"/>
      <c r="AP15" s="63"/>
      <c r="AQ15" s="59">
        <f t="shared" si="12"/>
        <v>0</v>
      </c>
      <c r="AR15" s="63"/>
      <c r="AS15" s="63"/>
      <c r="AT15" s="59">
        <f t="shared" si="13"/>
        <v>0</v>
      </c>
      <c r="AU15" s="63"/>
      <c r="AV15" s="90"/>
      <c r="AW15" s="95"/>
      <c r="AX15" s="63"/>
      <c r="AY15" s="90"/>
    </row>
    <row r="16" spans="1:51">
      <c r="B16" s="97"/>
      <c r="C16" s="57"/>
      <c r="D16" s="57"/>
      <c r="E16" s="58"/>
      <c r="F16" s="57"/>
      <c r="G16" s="59">
        <f t="shared" si="0"/>
        <v>0</v>
      </c>
      <c r="H16" s="63"/>
      <c r="I16" s="63"/>
      <c r="J16" s="59">
        <f t="shared" si="1"/>
        <v>0</v>
      </c>
      <c r="K16" s="63"/>
      <c r="L16" s="63"/>
      <c r="M16" s="59">
        <f t="shared" si="2"/>
        <v>0</v>
      </c>
      <c r="N16" s="63"/>
      <c r="O16" s="63"/>
      <c r="P16" s="59">
        <f t="shared" si="3"/>
        <v>0</v>
      </c>
      <c r="Q16" s="63"/>
      <c r="R16" s="63"/>
      <c r="S16" s="59">
        <f t="shared" si="4"/>
        <v>0</v>
      </c>
      <c r="T16" s="63"/>
      <c r="U16" s="63"/>
      <c r="V16" s="59">
        <f t="shared" si="5"/>
        <v>0</v>
      </c>
      <c r="W16" s="63"/>
      <c r="X16" s="63"/>
      <c r="Y16" s="59">
        <f t="shared" si="6"/>
        <v>0</v>
      </c>
      <c r="Z16" s="63"/>
      <c r="AA16" s="63"/>
      <c r="AB16" s="59">
        <f t="shared" si="7"/>
        <v>0</v>
      </c>
      <c r="AC16" s="63"/>
      <c r="AD16" s="90"/>
      <c r="AE16" s="89">
        <f t="shared" si="8"/>
        <v>0</v>
      </c>
      <c r="AF16" s="63"/>
      <c r="AG16" s="63"/>
      <c r="AH16" s="59">
        <f t="shared" si="9"/>
        <v>0</v>
      </c>
      <c r="AI16" s="63"/>
      <c r="AJ16" s="63"/>
      <c r="AK16" s="59">
        <f t="shared" si="10"/>
        <v>0</v>
      </c>
      <c r="AL16" s="63"/>
      <c r="AM16" s="63"/>
      <c r="AN16" s="59">
        <f t="shared" si="11"/>
        <v>0</v>
      </c>
      <c r="AO16" s="63"/>
      <c r="AP16" s="63"/>
      <c r="AQ16" s="59">
        <f t="shared" si="12"/>
        <v>0</v>
      </c>
      <c r="AR16" s="63"/>
      <c r="AS16" s="63"/>
      <c r="AT16" s="59">
        <f t="shared" si="13"/>
        <v>0</v>
      </c>
      <c r="AU16" s="63"/>
      <c r="AV16" s="90"/>
      <c r="AW16" s="95"/>
      <c r="AX16" s="63"/>
      <c r="AY16" s="90"/>
    </row>
    <row r="17" spans="1:51">
      <c r="B17" s="98"/>
      <c r="C17" s="73"/>
      <c r="D17" s="73"/>
      <c r="E17" s="74"/>
      <c r="F17" s="73"/>
      <c r="G17" s="59">
        <f t="shared" si="0"/>
        <v>0</v>
      </c>
      <c r="H17" s="63"/>
      <c r="I17" s="63"/>
      <c r="J17" s="59">
        <f t="shared" si="1"/>
        <v>0</v>
      </c>
      <c r="K17" s="63"/>
      <c r="L17" s="63"/>
      <c r="M17" s="59">
        <f t="shared" si="2"/>
        <v>0</v>
      </c>
      <c r="N17" s="63"/>
      <c r="O17" s="63"/>
      <c r="P17" s="59">
        <f t="shared" si="3"/>
        <v>0</v>
      </c>
      <c r="Q17" s="63"/>
      <c r="R17" s="63"/>
      <c r="S17" s="59">
        <f t="shared" si="4"/>
        <v>0</v>
      </c>
      <c r="T17" s="63"/>
      <c r="U17" s="63"/>
      <c r="V17" s="59">
        <f t="shared" si="5"/>
        <v>0</v>
      </c>
      <c r="W17" s="63"/>
      <c r="X17" s="63"/>
      <c r="Y17" s="59">
        <f t="shared" si="6"/>
        <v>0</v>
      </c>
      <c r="Z17" s="63"/>
      <c r="AA17" s="63"/>
      <c r="AB17" s="59">
        <f t="shared" si="7"/>
        <v>0</v>
      </c>
      <c r="AC17" s="63"/>
      <c r="AD17" s="90"/>
      <c r="AE17" s="89">
        <f t="shared" si="8"/>
        <v>0</v>
      </c>
      <c r="AF17" s="63"/>
      <c r="AG17" s="63"/>
      <c r="AH17" s="59">
        <f t="shared" si="9"/>
        <v>0</v>
      </c>
      <c r="AI17" s="63"/>
      <c r="AJ17" s="63"/>
      <c r="AK17" s="59">
        <f t="shared" si="10"/>
        <v>0</v>
      </c>
      <c r="AL17" s="63"/>
      <c r="AM17" s="63"/>
      <c r="AN17" s="59">
        <f t="shared" si="11"/>
        <v>0</v>
      </c>
      <c r="AO17" s="63"/>
      <c r="AP17" s="63"/>
      <c r="AQ17" s="59">
        <f t="shared" si="12"/>
        <v>0</v>
      </c>
      <c r="AR17" s="63"/>
      <c r="AS17" s="63"/>
      <c r="AT17" s="59">
        <f t="shared" si="13"/>
        <v>0</v>
      </c>
      <c r="AU17" s="63"/>
      <c r="AV17" s="90"/>
      <c r="AW17" s="95"/>
      <c r="AX17" s="63"/>
      <c r="AY17" s="90"/>
    </row>
    <row r="18" spans="1:51" ht="17.25">
      <c r="A18" s="71"/>
      <c r="B18" s="200" t="s">
        <v>66</v>
      </c>
      <c r="C18" s="201"/>
      <c r="D18" s="201"/>
      <c r="E18" s="201"/>
      <c r="F18" s="201"/>
      <c r="G18" s="75">
        <f t="shared" ref="G18:AV18" si="14">SUM(G9:G17)</f>
        <v>0</v>
      </c>
      <c r="H18" s="75">
        <f t="shared" si="14"/>
        <v>0</v>
      </c>
      <c r="I18" s="75">
        <f t="shared" si="14"/>
        <v>0</v>
      </c>
      <c r="J18" s="75">
        <f t="shared" si="14"/>
        <v>0</v>
      </c>
      <c r="K18" s="75">
        <f t="shared" si="14"/>
        <v>0</v>
      </c>
      <c r="L18" s="75">
        <f t="shared" si="14"/>
        <v>0</v>
      </c>
      <c r="M18" s="75">
        <f t="shared" si="14"/>
        <v>0</v>
      </c>
      <c r="N18" s="75">
        <f t="shared" si="14"/>
        <v>0</v>
      </c>
      <c r="O18" s="75">
        <f t="shared" si="14"/>
        <v>0</v>
      </c>
      <c r="P18" s="75">
        <f t="shared" si="14"/>
        <v>0</v>
      </c>
      <c r="Q18" s="75">
        <f t="shared" si="14"/>
        <v>0</v>
      </c>
      <c r="R18" s="75">
        <f t="shared" si="14"/>
        <v>0</v>
      </c>
      <c r="S18" s="75">
        <f t="shared" si="14"/>
        <v>0</v>
      </c>
      <c r="T18" s="75">
        <f t="shared" si="14"/>
        <v>0</v>
      </c>
      <c r="U18" s="75">
        <f t="shared" si="14"/>
        <v>0</v>
      </c>
      <c r="V18" s="75">
        <f t="shared" si="14"/>
        <v>0</v>
      </c>
      <c r="W18" s="75">
        <f t="shared" si="14"/>
        <v>0</v>
      </c>
      <c r="X18" s="75">
        <f t="shared" si="14"/>
        <v>0</v>
      </c>
      <c r="Y18" s="75">
        <f t="shared" si="14"/>
        <v>0</v>
      </c>
      <c r="Z18" s="75">
        <f t="shared" si="14"/>
        <v>0</v>
      </c>
      <c r="AA18" s="75">
        <f t="shared" si="14"/>
        <v>0</v>
      </c>
      <c r="AB18" s="75">
        <f t="shared" si="14"/>
        <v>0</v>
      </c>
      <c r="AC18" s="75">
        <f t="shared" si="14"/>
        <v>0</v>
      </c>
      <c r="AD18" s="91">
        <f t="shared" si="14"/>
        <v>0</v>
      </c>
      <c r="AE18" s="89">
        <f t="shared" si="14"/>
        <v>0</v>
      </c>
      <c r="AF18" s="75">
        <f t="shared" si="14"/>
        <v>0</v>
      </c>
      <c r="AG18" s="75">
        <f t="shared" si="14"/>
        <v>0</v>
      </c>
      <c r="AH18" s="75">
        <f t="shared" si="14"/>
        <v>0</v>
      </c>
      <c r="AI18" s="75">
        <f t="shared" si="14"/>
        <v>0</v>
      </c>
      <c r="AJ18" s="75">
        <f t="shared" si="14"/>
        <v>0</v>
      </c>
      <c r="AK18" s="75">
        <f t="shared" si="14"/>
        <v>0</v>
      </c>
      <c r="AL18" s="75">
        <f t="shared" si="14"/>
        <v>0</v>
      </c>
      <c r="AM18" s="75">
        <f t="shared" si="14"/>
        <v>0</v>
      </c>
      <c r="AN18" s="75">
        <f t="shared" si="14"/>
        <v>0</v>
      </c>
      <c r="AO18" s="75">
        <f t="shared" si="14"/>
        <v>0</v>
      </c>
      <c r="AP18" s="75">
        <f t="shared" si="14"/>
        <v>0</v>
      </c>
      <c r="AQ18" s="75">
        <f t="shared" si="14"/>
        <v>0</v>
      </c>
      <c r="AR18" s="75">
        <f t="shared" si="14"/>
        <v>0</v>
      </c>
      <c r="AS18" s="75">
        <f t="shared" si="14"/>
        <v>0</v>
      </c>
      <c r="AT18" s="75">
        <f t="shared" si="14"/>
        <v>0</v>
      </c>
      <c r="AU18" s="75">
        <f t="shared" si="14"/>
        <v>0</v>
      </c>
      <c r="AV18" s="91">
        <f t="shared" si="14"/>
        <v>0</v>
      </c>
      <c r="AW18" s="89" t="s">
        <v>70</v>
      </c>
      <c r="AX18" s="75" t="s">
        <v>70</v>
      </c>
      <c r="AY18" s="91" t="s">
        <v>70</v>
      </c>
    </row>
    <row r="19" spans="1:51">
      <c r="B19" s="200" t="s">
        <v>46</v>
      </c>
      <c r="C19" s="201"/>
      <c r="D19" s="201"/>
      <c r="E19" s="201"/>
      <c r="F19" s="201"/>
      <c r="G19" s="75">
        <f t="shared" ref="G19:AV19" si="15">SUMIF($E9:$E17,"Վարկային ծրագիր",G9:G17)</f>
        <v>0</v>
      </c>
      <c r="H19" s="75">
        <f t="shared" si="15"/>
        <v>0</v>
      </c>
      <c r="I19" s="75">
        <f t="shared" si="15"/>
        <v>0</v>
      </c>
      <c r="J19" s="75">
        <f t="shared" si="15"/>
        <v>0</v>
      </c>
      <c r="K19" s="75">
        <f t="shared" si="15"/>
        <v>0</v>
      </c>
      <c r="L19" s="75">
        <f t="shared" si="15"/>
        <v>0</v>
      </c>
      <c r="M19" s="75">
        <f t="shared" si="15"/>
        <v>0</v>
      </c>
      <c r="N19" s="75">
        <f t="shared" si="15"/>
        <v>0</v>
      </c>
      <c r="O19" s="75">
        <f t="shared" si="15"/>
        <v>0</v>
      </c>
      <c r="P19" s="75">
        <f t="shared" si="15"/>
        <v>0</v>
      </c>
      <c r="Q19" s="75">
        <f t="shared" si="15"/>
        <v>0</v>
      </c>
      <c r="R19" s="75">
        <f t="shared" si="15"/>
        <v>0</v>
      </c>
      <c r="S19" s="75">
        <f t="shared" si="15"/>
        <v>0</v>
      </c>
      <c r="T19" s="75">
        <f t="shared" si="15"/>
        <v>0</v>
      </c>
      <c r="U19" s="75">
        <f t="shared" si="15"/>
        <v>0</v>
      </c>
      <c r="V19" s="75">
        <f t="shared" si="15"/>
        <v>0</v>
      </c>
      <c r="W19" s="75">
        <f t="shared" si="15"/>
        <v>0</v>
      </c>
      <c r="X19" s="75">
        <f t="shared" si="15"/>
        <v>0</v>
      </c>
      <c r="Y19" s="75">
        <f t="shared" si="15"/>
        <v>0</v>
      </c>
      <c r="Z19" s="75">
        <f t="shared" si="15"/>
        <v>0</v>
      </c>
      <c r="AA19" s="75">
        <f t="shared" si="15"/>
        <v>0</v>
      </c>
      <c r="AB19" s="75">
        <f t="shared" si="15"/>
        <v>0</v>
      </c>
      <c r="AC19" s="75">
        <f t="shared" si="15"/>
        <v>0</v>
      </c>
      <c r="AD19" s="91">
        <f t="shared" si="15"/>
        <v>0</v>
      </c>
      <c r="AE19" s="89">
        <f t="shared" si="15"/>
        <v>0</v>
      </c>
      <c r="AF19" s="75">
        <f t="shared" si="15"/>
        <v>0</v>
      </c>
      <c r="AG19" s="75">
        <f t="shared" si="15"/>
        <v>0</v>
      </c>
      <c r="AH19" s="75">
        <f t="shared" si="15"/>
        <v>0</v>
      </c>
      <c r="AI19" s="75">
        <f t="shared" si="15"/>
        <v>0</v>
      </c>
      <c r="AJ19" s="75">
        <f t="shared" si="15"/>
        <v>0</v>
      </c>
      <c r="AK19" s="75">
        <f t="shared" si="15"/>
        <v>0</v>
      </c>
      <c r="AL19" s="75">
        <f t="shared" si="15"/>
        <v>0</v>
      </c>
      <c r="AM19" s="75">
        <f t="shared" si="15"/>
        <v>0</v>
      </c>
      <c r="AN19" s="75">
        <f t="shared" si="15"/>
        <v>0</v>
      </c>
      <c r="AO19" s="75">
        <f t="shared" si="15"/>
        <v>0</v>
      </c>
      <c r="AP19" s="75">
        <f t="shared" si="15"/>
        <v>0</v>
      </c>
      <c r="AQ19" s="75">
        <f t="shared" si="15"/>
        <v>0</v>
      </c>
      <c r="AR19" s="75">
        <f t="shared" si="15"/>
        <v>0</v>
      </c>
      <c r="AS19" s="75">
        <f t="shared" si="15"/>
        <v>0</v>
      </c>
      <c r="AT19" s="75">
        <f t="shared" si="15"/>
        <v>0</v>
      </c>
      <c r="AU19" s="75">
        <f t="shared" si="15"/>
        <v>0</v>
      </c>
      <c r="AV19" s="91">
        <f t="shared" si="15"/>
        <v>0</v>
      </c>
      <c r="AW19" s="89" t="s">
        <v>70</v>
      </c>
      <c r="AX19" s="75" t="s">
        <v>70</v>
      </c>
      <c r="AY19" s="91" t="s">
        <v>70</v>
      </c>
    </row>
    <row r="20" spans="1:51">
      <c r="B20" s="200" t="s">
        <v>47</v>
      </c>
      <c r="C20" s="201"/>
      <c r="D20" s="201"/>
      <c r="E20" s="201"/>
      <c r="F20" s="201"/>
      <c r="G20" s="75">
        <f t="shared" ref="G20:AV20" si="16">SUMIF($E9:$E17,"Դրամաշնորհային ծրագիր",G9:G17)</f>
        <v>0</v>
      </c>
      <c r="H20" s="75">
        <f>SUMIF($E9:$E17,"Դրամաշնորհային ծրագիր",H9:H17)</f>
        <v>0</v>
      </c>
      <c r="I20" s="75">
        <f t="shared" si="16"/>
        <v>0</v>
      </c>
      <c r="J20" s="75">
        <f t="shared" si="16"/>
        <v>0</v>
      </c>
      <c r="K20" s="75">
        <f t="shared" si="16"/>
        <v>0</v>
      </c>
      <c r="L20" s="75">
        <f t="shared" si="16"/>
        <v>0</v>
      </c>
      <c r="M20" s="75">
        <f t="shared" si="16"/>
        <v>0</v>
      </c>
      <c r="N20" s="75">
        <f t="shared" si="16"/>
        <v>0</v>
      </c>
      <c r="O20" s="75">
        <f t="shared" si="16"/>
        <v>0</v>
      </c>
      <c r="P20" s="75">
        <f t="shared" si="16"/>
        <v>0</v>
      </c>
      <c r="Q20" s="75">
        <f t="shared" si="16"/>
        <v>0</v>
      </c>
      <c r="R20" s="75">
        <f t="shared" si="16"/>
        <v>0</v>
      </c>
      <c r="S20" s="75">
        <f t="shared" si="16"/>
        <v>0</v>
      </c>
      <c r="T20" s="75">
        <f t="shared" si="16"/>
        <v>0</v>
      </c>
      <c r="U20" s="75">
        <f t="shared" si="16"/>
        <v>0</v>
      </c>
      <c r="V20" s="75">
        <f t="shared" si="16"/>
        <v>0</v>
      </c>
      <c r="W20" s="75">
        <f t="shared" si="16"/>
        <v>0</v>
      </c>
      <c r="X20" s="75">
        <f t="shared" si="16"/>
        <v>0</v>
      </c>
      <c r="Y20" s="75">
        <f t="shared" si="16"/>
        <v>0</v>
      </c>
      <c r="Z20" s="75">
        <f t="shared" si="16"/>
        <v>0</v>
      </c>
      <c r="AA20" s="75">
        <f t="shared" si="16"/>
        <v>0</v>
      </c>
      <c r="AB20" s="75">
        <f t="shared" si="16"/>
        <v>0</v>
      </c>
      <c r="AC20" s="75">
        <f t="shared" si="16"/>
        <v>0</v>
      </c>
      <c r="AD20" s="91">
        <f t="shared" si="16"/>
        <v>0</v>
      </c>
      <c r="AE20" s="89">
        <f t="shared" si="16"/>
        <v>0</v>
      </c>
      <c r="AF20" s="75">
        <f t="shared" si="16"/>
        <v>0</v>
      </c>
      <c r="AG20" s="75">
        <f t="shared" si="16"/>
        <v>0</v>
      </c>
      <c r="AH20" s="75">
        <f t="shared" si="16"/>
        <v>0</v>
      </c>
      <c r="AI20" s="75">
        <f t="shared" si="16"/>
        <v>0</v>
      </c>
      <c r="AJ20" s="75">
        <f t="shared" si="16"/>
        <v>0</v>
      </c>
      <c r="AK20" s="75">
        <f t="shared" si="16"/>
        <v>0</v>
      </c>
      <c r="AL20" s="75">
        <f t="shared" si="16"/>
        <v>0</v>
      </c>
      <c r="AM20" s="75">
        <f t="shared" si="16"/>
        <v>0</v>
      </c>
      <c r="AN20" s="75">
        <f t="shared" si="16"/>
        <v>0</v>
      </c>
      <c r="AO20" s="75">
        <f t="shared" si="16"/>
        <v>0</v>
      </c>
      <c r="AP20" s="75">
        <f t="shared" si="16"/>
        <v>0</v>
      </c>
      <c r="AQ20" s="75">
        <f t="shared" si="16"/>
        <v>0</v>
      </c>
      <c r="AR20" s="75">
        <f t="shared" si="16"/>
        <v>0</v>
      </c>
      <c r="AS20" s="75">
        <f t="shared" si="16"/>
        <v>0</v>
      </c>
      <c r="AT20" s="75">
        <f t="shared" si="16"/>
        <v>0</v>
      </c>
      <c r="AU20" s="75">
        <f t="shared" si="16"/>
        <v>0</v>
      </c>
      <c r="AV20" s="91">
        <f t="shared" si="16"/>
        <v>0</v>
      </c>
      <c r="AW20" s="89" t="s">
        <v>70</v>
      </c>
      <c r="AX20" s="75" t="s">
        <v>70</v>
      </c>
      <c r="AY20" s="91" t="s">
        <v>70</v>
      </c>
    </row>
    <row r="21" spans="1:51" ht="17.25" customHeight="1"/>
    <row r="23" spans="1:51">
      <c r="B23" s="111"/>
      <c r="C23" s="111"/>
      <c r="D23" s="112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 xr:uid="{00000000-0002-0000-06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W17"/>
  <sheetViews>
    <sheetView workbookViewId="0">
      <selection activeCell="B1" sqref="B1"/>
    </sheetView>
  </sheetViews>
  <sheetFormatPr defaultRowHeight="1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>
      <c r="A1" s="116" t="s">
        <v>210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49" ht="17.25">
      <c r="A2" s="116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49" s="106" customFormat="1" ht="17.25">
      <c r="A3" s="116" t="s">
        <v>215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49" ht="15.75" thickBo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49" ht="15" customHeight="1">
      <c r="B5" s="219" t="s">
        <v>27</v>
      </c>
      <c r="C5" s="202"/>
      <c r="D5" s="202" t="s">
        <v>80</v>
      </c>
      <c r="E5" s="202" t="s">
        <v>196</v>
      </c>
      <c r="F5" s="202"/>
      <c r="G5" s="202"/>
      <c r="H5" s="202" t="s">
        <v>180</v>
      </c>
      <c r="I5" s="202"/>
      <c r="J5" s="202"/>
      <c r="K5" s="202" t="s">
        <v>181</v>
      </c>
      <c r="L5" s="202"/>
      <c r="M5" s="202"/>
      <c r="N5" s="202" t="s">
        <v>182</v>
      </c>
      <c r="O5" s="202"/>
      <c r="P5" s="202"/>
      <c r="Q5" s="202" t="s">
        <v>45</v>
      </c>
      <c r="R5" s="202"/>
      <c r="S5" s="202"/>
      <c r="T5" s="202" t="s">
        <v>36</v>
      </c>
      <c r="U5" s="202"/>
      <c r="V5" s="202"/>
      <c r="W5" s="202"/>
      <c r="X5" s="202"/>
      <c r="Y5" s="202"/>
      <c r="Z5" s="202"/>
      <c r="AA5" s="202"/>
      <c r="AB5" s="203"/>
      <c r="AC5" s="194" t="s">
        <v>183</v>
      </c>
      <c r="AD5" s="195"/>
      <c r="AE5" s="195"/>
      <c r="AF5" s="195" t="s">
        <v>184</v>
      </c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207"/>
      <c r="AU5" s="208" t="s">
        <v>51</v>
      </c>
      <c r="AV5" s="210" t="s">
        <v>52</v>
      </c>
      <c r="AW5" s="212" t="s">
        <v>185</v>
      </c>
    </row>
    <row r="6" spans="1:49" ht="23.25" customHeight="1">
      <c r="B6" s="220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 t="s">
        <v>22</v>
      </c>
      <c r="U6" s="186"/>
      <c r="V6" s="186"/>
      <c r="W6" s="186" t="s">
        <v>26</v>
      </c>
      <c r="X6" s="186"/>
      <c r="Y6" s="186"/>
      <c r="Z6" s="186" t="s">
        <v>172</v>
      </c>
      <c r="AA6" s="186"/>
      <c r="AB6" s="206"/>
      <c r="AC6" s="196"/>
      <c r="AD6" s="197"/>
      <c r="AE6" s="197"/>
      <c r="AF6" s="197" t="s">
        <v>53</v>
      </c>
      <c r="AG6" s="197"/>
      <c r="AH6" s="197"/>
      <c r="AI6" s="197" t="s">
        <v>54</v>
      </c>
      <c r="AJ6" s="197"/>
      <c r="AK6" s="197"/>
      <c r="AL6" s="197" t="s">
        <v>55</v>
      </c>
      <c r="AM6" s="197"/>
      <c r="AN6" s="197"/>
      <c r="AO6" s="197" t="s">
        <v>56</v>
      </c>
      <c r="AP6" s="197"/>
      <c r="AQ6" s="197"/>
      <c r="AR6" s="197" t="s">
        <v>57</v>
      </c>
      <c r="AS6" s="197"/>
      <c r="AT6" s="214"/>
      <c r="AU6" s="209"/>
      <c r="AV6" s="211"/>
      <c r="AW6" s="213"/>
    </row>
    <row r="7" spans="1:49" ht="126" customHeight="1">
      <c r="B7" s="96" t="s">
        <v>6</v>
      </c>
      <c r="C7" s="13" t="s">
        <v>48</v>
      </c>
      <c r="D7" s="186"/>
      <c r="E7" s="15" t="s">
        <v>31</v>
      </c>
      <c r="F7" s="15" t="s">
        <v>43</v>
      </c>
      <c r="G7" s="15" t="s">
        <v>44</v>
      </c>
      <c r="H7" s="15" t="s">
        <v>31</v>
      </c>
      <c r="I7" s="15" t="s">
        <v>43</v>
      </c>
      <c r="J7" s="15" t="s">
        <v>44</v>
      </c>
      <c r="K7" s="15" t="s">
        <v>31</v>
      </c>
      <c r="L7" s="15" t="s">
        <v>43</v>
      </c>
      <c r="M7" s="15" t="s">
        <v>44</v>
      </c>
      <c r="N7" s="15" t="s">
        <v>31</v>
      </c>
      <c r="O7" s="15" t="s">
        <v>43</v>
      </c>
      <c r="P7" s="15" t="s">
        <v>44</v>
      </c>
      <c r="Q7" s="15" t="s">
        <v>31</v>
      </c>
      <c r="R7" s="15" t="s">
        <v>43</v>
      </c>
      <c r="S7" s="15" t="s">
        <v>44</v>
      </c>
      <c r="T7" s="72" t="s">
        <v>31</v>
      </c>
      <c r="U7" s="72" t="s">
        <v>43</v>
      </c>
      <c r="V7" s="72" t="s">
        <v>44</v>
      </c>
      <c r="W7" s="72" t="s">
        <v>31</v>
      </c>
      <c r="X7" s="72" t="s">
        <v>43</v>
      </c>
      <c r="Y7" s="72" t="s">
        <v>44</v>
      </c>
      <c r="Z7" s="72" t="s">
        <v>31</v>
      </c>
      <c r="AA7" s="72" t="s">
        <v>43</v>
      </c>
      <c r="AB7" s="105" t="s">
        <v>44</v>
      </c>
      <c r="AC7" s="87" t="s">
        <v>31</v>
      </c>
      <c r="AD7" s="86" t="s">
        <v>43</v>
      </c>
      <c r="AE7" s="86" t="s">
        <v>44</v>
      </c>
      <c r="AF7" s="86" t="s">
        <v>31</v>
      </c>
      <c r="AG7" s="86" t="s">
        <v>43</v>
      </c>
      <c r="AH7" s="86" t="s">
        <v>44</v>
      </c>
      <c r="AI7" s="86" t="s">
        <v>31</v>
      </c>
      <c r="AJ7" s="86" t="s">
        <v>43</v>
      </c>
      <c r="AK7" s="86" t="s">
        <v>44</v>
      </c>
      <c r="AL7" s="86" t="s">
        <v>31</v>
      </c>
      <c r="AM7" s="86" t="s">
        <v>43</v>
      </c>
      <c r="AN7" s="86" t="s">
        <v>44</v>
      </c>
      <c r="AO7" s="86" t="s">
        <v>31</v>
      </c>
      <c r="AP7" s="86" t="s">
        <v>43</v>
      </c>
      <c r="AQ7" s="86" t="s">
        <v>44</v>
      </c>
      <c r="AR7" s="86" t="s">
        <v>31</v>
      </c>
      <c r="AS7" s="86" t="s">
        <v>43</v>
      </c>
      <c r="AT7" s="88" t="s">
        <v>44</v>
      </c>
      <c r="AU7" s="209"/>
      <c r="AV7" s="211"/>
      <c r="AW7" s="213"/>
    </row>
    <row r="8" spans="1:49">
      <c r="B8" s="97"/>
      <c r="C8" s="57"/>
      <c r="D8" s="57"/>
      <c r="E8" s="59">
        <f>F8+G8</f>
        <v>0</v>
      </c>
      <c r="F8" s="63"/>
      <c r="G8" s="63"/>
      <c r="H8" s="59">
        <f>I8+J8</f>
        <v>0</v>
      </c>
      <c r="I8" s="63"/>
      <c r="J8" s="63"/>
      <c r="K8" s="59">
        <f>L8+M8</f>
        <v>0</v>
      </c>
      <c r="L8" s="63"/>
      <c r="M8" s="63"/>
      <c r="N8" s="59">
        <f>O8+P8</f>
        <v>0</v>
      </c>
      <c r="O8" s="63"/>
      <c r="P8" s="63"/>
      <c r="Q8" s="59">
        <f>R8+S8</f>
        <v>0</v>
      </c>
      <c r="R8" s="63"/>
      <c r="S8" s="63"/>
      <c r="T8" s="59">
        <f>U8+V8</f>
        <v>0</v>
      </c>
      <c r="U8" s="63"/>
      <c r="V8" s="63"/>
      <c r="W8" s="59">
        <f>X8+Y8</f>
        <v>0</v>
      </c>
      <c r="X8" s="63"/>
      <c r="Y8" s="63"/>
      <c r="Z8" s="59">
        <f>AA8+AB8</f>
        <v>0</v>
      </c>
      <c r="AA8" s="63"/>
      <c r="AB8" s="63"/>
      <c r="AC8" s="59">
        <f>AD8+AE8</f>
        <v>0</v>
      </c>
      <c r="AD8" s="63"/>
      <c r="AE8" s="63"/>
      <c r="AF8" s="59">
        <f>AG8+AH8</f>
        <v>0</v>
      </c>
      <c r="AG8" s="63"/>
      <c r="AH8" s="63"/>
      <c r="AI8" s="59">
        <f>AJ8+AK8</f>
        <v>0</v>
      </c>
      <c r="AJ8" s="63"/>
      <c r="AK8" s="63"/>
      <c r="AL8" s="59">
        <f>AM8+AN8</f>
        <v>0</v>
      </c>
      <c r="AM8" s="63"/>
      <c r="AN8" s="63"/>
      <c r="AO8" s="59">
        <f>AP8+AQ8</f>
        <v>0</v>
      </c>
      <c r="AP8" s="63"/>
      <c r="AQ8" s="63"/>
      <c r="AR8" s="59">
        <f>AS8+AT8</f>
        <v>0</v>
      </c>
      <c r="AS8" s="63"/>
      <c r="AT8" s="63"/>
      <c r="AU8" s="95"/>
      <c r="AV8" s="63"/>
      <c r="AW8" s="90"/>
    </row>
    <row r="9" spans="1:49">
      <c r="B9" s="97"/>
      <c r="C9" s="57"/>
      <c r="D9" s="57"/>
      <c r="E9" s="59">
        <f t="shared" ref="E9:E16" si="0">F9+G9</f>
        <v>0</v>
      </c>
      <c r="F9" s="63"/>
      <c r="G9" s="63"/>
      <c r="H9" s="59">
        <f t="shared" ref="H9:H16" si="1">I9+J9</f>
        <v>0</v>
      </c>
      <c r="I9" s="63"/>
      <c r="J9" s="63"/>
      <c r="K9" s="59">
        <f t="shared" ref="K9:K16" si="2">L9+M9</f>
        <v>0</v>
      </c>
      <c r="L9" s="63"/>
      <c r="M9" s="63"/>
      <c r="N9" s="59">
        <f t="shared" ref="N9:N16" si="3">O9+P9</f>
        <v>0</v>
      </c>
      <c r="O9" s="63"/>
      <c r="P9" s="63"/>
      <c r="Q9" s="59">
        <f t="shared" ref="Q9:Q16" si="4">R9+S9</f>
        <v>0</v>
      </c>
      <c r="R9" s="63"/>
      <c r="S9" s="63"/>
      <c r="T9" s="59">
        <f t="shared" ref="T9:T16" si="5">U9+V9</f>
        <v>0</v>
      </c>
      <c r="U9" s="63"/>
      <c r="V9" s="63"/>
      <c r="W9" s="59">
        <f t="shared" ref="W9:W16" si="6">X9+Y9</f>
        <v>0</v>
      </c>
      <c r="X9" s="63"/>
      <c r="Y9" s="63"/>
      <c r="Z9" s="59">
        <f t="shared" ref="Z9:Z16" si="7">AA9+AB9</f>
        <v>0</v>
      </c>
      <c r="AA9" s="63"/>
      <c r="AB9" s="63"/>
      <c r="AC9" s="59">
        <f t="shared" ref="AC9:AC16" si="8">AD9+AE9</f>
        <v>0</v>
      </c>
      <c r="AD9" s="63"/>
      <c r="AE9" s="63"/>
      <c r="AF9" s="59">
        <f t="shared" ref="AF9:AF16" si="9">AG9+AH9</f>
        <v>0</v>
      </c>
      <c r="AG9" s="63"/>
      <c r="AH9" s="63"/>
      <c r="AI9" s="59">
        <f t="shared" ref="AI9:AI16" si="10">AJ9+AK9</f>
        <v>0</v>
      </c>
      <c r="AJ9" s="63"/>
      <c r="AK9" s="63"/>
      <c r="AL9" s="59">
        <f t="shared" ref="AL9:AL16" si="11">AM9+AN9</f>
        <v>0</v>
      </c>
      <c r="AM9" s="63"/>
      <c r="AN9" s="63"/>
      <c r="AO9" s="59">
        <f t="shared" ref="AO9:AO16" si="12">AP9+AQ9</f>
        <v>0</v>
      </c>
      <c r="AP9" s="63"/>
      <c r="AQ9" s="63"/>
      <c r="AR9" s="59">
        <f t="shared" ref="AR9:AR16" si="13">AS9+AT9</f>
        <v>0</v>
      </c>
      <c r="AS9" s="63"/>
      <c r="AT9" s="63"/>
      <c r="AU9" s="95"/>
      <c r="AV9" s="63"/>
      <c r="AW9" s="90"/>
    </row>
    <row r="10" spans="1:49">
      <c r="B10" s="97"/>
      <c r="C10" s="57"/>
      <c r="D10" s="57"/>
      <c r="E10" s="59">
        <f t="shared" si="0"/>
        <v>0</v>
      </c>
      <c r="F10" s="63"/>
      <c r="G10" s="63"/>
      <c r="H10" s="59">
        <f t="shared" si="1"/>
        <v>0</v>
      </c>
      <c r="I10" s="63"/>
      <c r="J10" s="63"/>
      <c r="K10" s="59">
        <f t="shared" si="2"/>
        <v>0</v>
      </c>
      <c r="L10" s="63"/>
      <c r="M10" s="63"/>
      <c r="N10" s="59">
        <f t="shared" si="3"/>
        <v>0</v>
      </c>
      <c r="O10" s="63"/>
      <c r="P10" s="63"/>
      <c r="Q10" s="59">
        <f t="shared" si="4"/>
        <v>0</v>
      </c>
      <c r="R10" s="63"/>
      <c r="S10" s="63"/>
      <c r="T10" s="59">
        <f t="shared" si="5"/>
        <v>0</v>
      </c>
      <c r="U10" s="63"/>
      <c r="V10" s="63"/>
      <c r="W10" s="59">
        <f t="shared" si="6"/>
        <v>0</v>
      </c>
      <c r="X10" s="63"/>
      <c r="Y10" s="63"/>
      <c r="Z10" s="59">
        <f t="shared" si="7"/>
        <v>0</v>
      </c>
      <c r="AA10" s="63"/>
      <c r="AB10" s="63"/>
      <c r="AC10" s="59">
        <f t="shared" si="8"/>
        <v>0</v>
      </c>
      <c r="AD10" s="63"/>
      <c r="AE10" s="63"/>
      <c r="AF10" s="59">
        <f t="shared" si="9"/>
        <v>0</v>
      </c>
      <c r="AG10" s="63"/>
      <c r="AH10" s="63"/>
      <c r="AI10" s="59">
        <f t="shared" si="10"/>
        <v>0</v>
      </c>
      <c r="AJ10" s="63"/>
      <c r="AK10" s="63"/>
      <c r="AL10" s="59">
        <f t="shared" si="11"/>
        <v>0</v>
      </c>
      <c r="AM10" s="63"/>
      <c r="AN10" s="63"/>
      <c r="AO10" s="59">
        <f t="shared" si="12"/>
        <v>0</v>
      </c>
      <c r="AP10" s="63"/>
      <c r="AQ10" s="63"/>
      <c r="AR10" s="59">
        <f t="shared" si="13"/>
        <v>0</v>
      </c>
      <c r="AS10" s="63"/>
      <c r="AT10" s="63"/>
      <c r="AU10" s="95"/>
      <c r="AV10" s="63"/>
      <c r="AW10" s="90"/>
    </row>
    <row r="11" spans="1:49">
      <c r="B11" s="97"/>
      <c r="C11" s="57"/>
      <c r="D11" s="57"/>
      <c r="E11" s="59">
        <f t="shared" si="0"/>
        <v>0</v>
      </c>
      <c r="F11" s="63"/>
      <c r="G11" s="63"/>
      <c r="H11" s="59">
        <f t="shared" si="1"/>
        <v>0</v>
      </c>
      <c r="I11" s="63"/>
      <c r="J11" s="63"/>
      <c r="K11" s="59">
        <f t="shared" si="2"/>
        <v>0</v>
      </c>
      <c r="L11" s="63"/>
      <c r="M11" s="63"/>
      <c r="N11" s="59">
        <f t="shared" si="3"/>
        <v>0</v>
      </c>
      <c r="O11" s="63"/>
      <c r="P11" s="63"/>
      <c r="Q11" s="59">
        <f t="shared" si="4"/>
        <v>0</v>
      </c>
      <c r="R11" s="63"/>
      <c r="S11" s="63"/>
      <c r="T11" s="59">
        <f t="shared" si="5"/>
        <v>0</v>
      </c>
      <c r="U11" s="63"/>
      <c r="V11" s="63"/>
      <c r="W11" s="59">
        <f t="shared" si="6"/>
        <v>0</v>
      </c>
      <c r="X11" s="63"/>
      <c r="Y11" s="63"/>
      <c r="Z11" s="59">
        <f t="shared" si="7"/>
        <v>0</v>
      </c>
      <c r="AA11" s="63"/>
      <c r="AB11" s="63"/>
      <c r="AC11" s="59">
        <f t="shared" si="8"/>
        <v>0</v>
      </c>
      <c r="AD11" s="63"/>
      <c r="AE11" s="63"/>
      <c r="AF11" s="59">
        <f t="shared" si="9"/>
        <v>0</v>
      </c>
      <c r="AG11" s="63"/>
      <c r="AH11" s="63"/>
      <c r="AI11" s="59">
        <f t="shared" si="10"/>
        <v>0</v>
      </c>
      <c r="AJ11" s="63"/>
      <c r="AK11" s="63"/>
      <c r="AL11" s="59">
        <f t="shared" si="11"/>
        <v>0</v>
      </c>
      <c r="AM11" s="63"/>
      <c r="AN11" s="63"/>
      <c r="AO11" s="59">
        <f t="shared" si="12"/>
        <v>0</v>
      </c>
      <c r="AP11" s="63"/>
      <c r="AQ11" s="63"/>
      <c r="AR11" s="59">
        <f t="shared" si="13"/>
        <v>0</v>
      </c>
      <c r="AS11" s="63"/>
      <c r="AT11" s="63"/>
      <c r="AU11" s="95"/>
      <c r="AV11" s="63"/>
      <c r="AW11" s="90"/>
    </row>
    <row r="12" spans="1:49">
      <c r="B12" s="97"/>
      <c r="C12" s="57"/>
      <c r="D12" s="57"/>
      <c r="E12" s="59">
        <f t="shared" si="0"/>
        <v>0</v>
      </c>
      <c r="F12" s="63"/>
      <c r="G12" s="63"/>
      <c r="H12" s="59">
        <f t="shared" si="1"/>
        <v>0</v>
      </c>
      <c r="I12" s="63"/>
      <c r="J12" s="63"/>
      <c r="K12" s="59">
        <f t="shared" si="2"/>
        <v>0</v>
      </c>
      <c r="L12" s="63"/>
      <c r="M12" s="63"/>
      <c r="N12" s="59">
        <f t="shared" si="3"/>
        <v>0</v>
      </c>
      <c r="O12" s="63"/>
      <c r="P12" s="63"/>
      <c r="Q12" s="59">
        <f t="shared" si="4"/>
        <v>0</v>
      </c>
      <c r="R12" s="63"/>
      <c r="S12" s="63"/>
      <c r="T12" s="59">
        <f t="shared" si="5"/>
        <v>0</v>
      </c>
      <c r="U12" s="63"/>
      <c r="V12" s="63"/>
      <c r="W12" s="59">
        <f t="shared" si="6"/>
        <v>0</v>
      </c>
      <c r="X12" s="63"/>
      <c r="Y12" s="63"/>
      <c r="Z12" s="59">
        <f t="shared" si="7"/>
        <v>0</v>
      </c>
      <c r="AA12" s="63"/>
      <c r="AB12" s="63"/>
      <c r="AC12" s="59">
        <f t="shared" si="8"/>
        <v>0</v>
      </c>
      <c r="AD12" s="63"/>
      <c r="AE12" s="63"/>
      <c r="AF12" s="59">
        <f t="shared" si="9"/>
        <v>0</v>
      </c>
      <c r="AG12" s="63"/>
      <c r="AH12" s="63"/>
      <c r="AI12" s="59">
        <f t="shared" si="10"/>
        <v>0</v>
      </c>
      <c r="AJ12" s="63"/>
      <c r="AK12" s="63"/>
      <c r="AL12" s="59">
        <f t="shared" si="11"/>
        <v>0</v>
      </c>
      <c r="AM12" s="63"/>
      <c r="AN12" s="63"/>
      <c r="AO12" s="59">
        <f t="shared" si="12"/>
        <v>0</v>
      </c>
      <c r="AP12" s="63"/>
      <c r="AQ12" s="63"/>
      <c r="AR12" s="59">
        <f t="shared" si="13"/>
        <v>0</v>
      </c>
      <c r="AS12" s="63"/>
      <c r="AT12" s="63"/>
      <c r="AU12" s="95"/>
      <c r="AV12" s="63"/>
      <c r="AW12" s="90"/>
    </row>
    <row r="13" spans="1:49">
      <c r="B13" s="97"/>
      <c r="C13" s="57"/>
      <c r="D13" s="57"/>
      <c r="E13" s="59">
        <f t="shared" si="0"/>
        <v>0</v>
      </c>
      <c r="F13" s="63"/>
      <c r="G13" s="63"/>
      <c r="H13" s="59">
        <f t="shared" si="1"/>
        <v>0</v>
      </c>
      <c r="I13" s="63"/>
      <c r="J13" s="63"/>
      <c r="K13" s="59">
        <f t="shared" si="2"/>
        <v>0</v>
      </c>
      <c r="L13" s="63"/>
      <c r="M13" s="63"/>
      <c r="N13" s="59">
        <f t="shared" si="3"/>
        <v>0</v>
      </c>
      <c r="O13" s="63"/>
      <c r="P13" s="63"/>
      <c r="Q13" s="59">
        <f t="shared" si="4"/>
        <v>0</v>
      </c>
      <c r="R13" s="63"/>
      <c r="S13" s="63"/>
      <c r="T13" s="59">
        <f t="shared" si="5"/>
        <v>0</v>
      </c>
      <c r="U13" s="63"/>
      <c r="V13" s="63"/>
      <c r="W13" s="59">
        <f t="shared" si="6"/>
        <v>0</v>
      </c>
      <c r="X13" s="63"/>
      <c r="Y13" s="63"/>
      <c r="Z13" s="59">
        <f t="shared" si="7"/>
        <v>0</v>
      </c>
      <c r="AA13" s="63"/>
      <c r="AB13" s="63"/>
      <c r="AC13" s="59">
        <f t="shared" si="8"/>
        <v>0</v>
      </c>
      <c r="AD13" s="63"/>
      <c r="AE13" s="63"/>
      <c r="AF13" s="59">
        <f t="shared" si="9"/>
        <v>0</v>
      </c>
      <c r="AG13" s="63"/>
      <c r="AH13" s="63"/>
      <c r="AI13" s="59">
        <f t="shared" si="10"/>
        <v>0</v>
      </c>
      <c r="AJ13" s="63"/>
      <c r="AK13" s="63"/>
      <c r="AL13" s="59">
        <f t="shared" si="11"/>
        <v>0</v>
      </c>
      <c r="AM13" s="63"/>
      <c r="AN13" s="63"/>
      <c r="AO13" s="59">
        <f t="shared" si="12"/>
        <v>0</v>
      </c>
      <c r="AP13" s="63"/>
      <c r="AQ13" s="63"/>
      <c r="AR13" s="59">
        <f t="shared" si="13"/>
        <v>0</v>
      </c>
      <c r="AS13" s="63"/>
      <c r="AT13" s="63"/>
      <c r="AU13" s="95"/>
      <c r="AV13" s="63"/>
      <c r="AW13" s="90"/>
    </row>
    <row r="14" spans="1:49">
      <c r="B14" s="97"/>
      <c r="C14" s="57"/>
      <c r="D14" s="57"/>
      <c r="E14" s="59">
        <f t="shared" si="0"/>
        <v>0</v>
      </c>
      <c r="F14" s="63"/>
      <c r="G14" s="63"/>
      <c r="H14" s="59">
        <f t="shared" si="1"/>
        <v>0</v>
      </c>
      <c r="I14" s="63"/>
      <c r="J14" s="63"/>
      <c r="K14" s="59">
        <f t="shared" si="2"/>
        <v>0</v>
      </c>
      <c r="L14" s="63"/>
      <c r="M14" s="63"/>
      <c r="N14" s="59">
        <f t="shared" si="3"/>
        <v>0</v>
      </c>
      <c r="O14" s="63"/>
      <c r="P14" s="63"/>
      <c r="Q14" s="59">
        <f t="shared" si="4"/>
        <v>0</v>
      </c>
      <c r="R14" s="63"/>
      <c r="S14" s="63"/>
      <c r="T14" s="59">
        <f t="shared" si="5"/>
        <v>0</v>
      </c>
      <c r="U14" s="63"/>
      <c r="V14" s="63"/>
      <c r="W14" s="59">
        <f t="shared" si="6"/>
        <v>0</v>
      </c>
      <c r="X14" s="63"/>
      <c r="Y14" s="63"/>
      <c r="Z14" s="59">
        <f t="shared" si="7"/>
        <v>0</v>
      </c>
      <c r="AA14" s="63"/>
      <c r="AB14" s="63"/>
      <c r="AC14" s="59">
        <f t="shared" si="8"/>
        <v>0</v>
      </c>
      <c r="AD14" s="63"/>
      <c r="AE14" s="63"/>
      <c r="AF14" s="59">
        <f t="shared" si="9"/>
        <v>0</v>
      </c>
      <c r="AG14" s="63"/>
      <c r="AH14" s="63"/>
      <c r="AI14" s="59">
        <f t="shared" si="10"/>
        <v>0</v>
      </c>
      <c r="AJ14" s="63"/>
      <c r="AK14" s="63"/>
      <c r="AL14" s="59">
        <f t="shared" si="11"/>
        <v>0</v>
      </c>
      <c r="AM14" s="63"/>
      <c r="AN14" s="63"/>
      <c r="AO14" s="59">
        <f t="shared" si="12"/>
        <v>0</v>
      </c>
      <c r="AP14" s="63"/>
      <c r="AQ14" s="63"/>
      <c r="AR14" s="59">
        <f t="shared" si="13"/>
        <v>0</v>
      </c>
      <c r="AS14" s="63"/>
      <c r="AT14" s="63"/>
      <c r="AU14" s="95"/>
      <c r="AV14" s="63"/>
      <c r="AW14" s="90"/>
    </row>
    <row r="15" spans="1:49">
      <c r="B15" s="97"/>
      <c r="C15" s="57"/>
      <c r="D15" s="57"/>
      <c r="E15" s="59">
        <f t="shared" si="0"/>
        <v>0</v>
      </c>
      <c r="F15" s="63"/>
      <c r="G15" s="63"/>
      <c r="H15" s="59">
        <f t="shared" si="1"/>
        <v>0</v>
      </c>
      <c r="I15" s="63"/>
      <c r="J15" s="63"/>
      <c r="K15" s="59">
        <f t="shared" si="2"/>
        <v>0</v>
      </c>
      <c r="L15" s="63"/>
      <c r="M15" s="63"/>
      <c r="N15" s="59">
        <f t="shared" si="3"/>
        <v>0</v>
      </c>
      <c r="O15" s="63"/>
      <c r="P15" s="63"/>
      <c r="Q15" s="59">
        <f t="shared" si="4"/>
        <v>0</v>
      </c>
      <c r="R15" s="63"/>
      <c r="S15" s="63"/>
      <c r="T15" s="59">
        <f t="shared" si="5"/>
        <v>0</v>
      </c>
      <c r="U15" s="63"/>
      <c r="V15" s="63"/>
      <c r="W15" s="59">
        <f t="shared" si="6"/>
        <v>0</v>
      </c>
      <c r="X15" s="63"/>
      <c r="Y15" s="63"/>
      <c r="Z15" s="59">
        <f t="shared" si="7"/>
        <v>0</v>
      </c>
      <c r="AA15" s="63"/>
      <c r="AB15" s="63"/>
      <c r="AC15" s="59">
        <f t="shared" si="8"/>
        <v>0</v>
      </c>
      <c r="AD15" s="63"/>
      <c r="AE15" s="63"/>
      <c r="AF15" s="59">
        <f t="shared" si="9"/>
        <v>0</v>
      </c>
      <c r="AG15" s="63"/>
      <c r="AH15" s="63"/>
      <c r="AI15" s="59">
        <f t="shared" si="10"/>
        <v>0</v>
      </c>
      <c r="AJ15" s="63"/>
      <c r="AK15" s="63"/>
      <c r="AL15" s="59">
        <f t="shared" si="11"/>
        <v>0</v>
      </c>
      <c r="AM15" s="63"/>
      <c r="AN15" s="63"/>
      <c r="AO15" s="59">
        <f t="shared" si="12"/>
        <v>0</v>
      </c>
      <c r="AP15" s="63"/>
      <c r="AQ15" s="63"/>
      <c r="AR15" s="59">
        <f t="shared" si="13"/>
        <v>0</v>
      </c>
      <c r="AS15" s="63"/>
      <c r="AT15" s="63"/>
      <c r="AU15" s="95"/>
      <c r="AV15" s="63"/>
      <c r="AW15" s="90"/>
    </row>
    <row r="16" spans="1:49">
      <c r="B16" s="98"/>
      <c r="C16" s="73"/>
      <c r="D16" s="73"/>
      <c r="E16" s="59">
        <f t="shared" si="0"/>
        <v>0</v>
      </c>
      <c r="F16" s="63"/>
      <c r="G16" s="63"/>
      <c r="H16" s="59">
        <f t="shared" si="1"/>
        <v>0</v>
      </c>
      <c r="I16" s="63"/>
      <c r="J16" s="63"/>
      <c r="K16" s="59">
        <f t="shared" si="2"/>
        <v>0</v>
      </c>
      <c r="L16" s="63"/>
      <c r="M16" s="63"/>
      <c r="N16" s="59">
        <f t="shared" si="3"/>
        <v>0</v>
      </c>
      <c r="O16" s="63"/>
      <c r="P16" s="63"/>
      <c r="Q16" s="59">
        <f t="shared" si="4"/>
        <v>0</v>
      </c>
      <c r="R16" s="63"/>
      <c r="S16" s="63"/>
      <c r="T16" s="59">
        <f t="shared" si="5"/>
        <v>0</v>
      </c>
      <c r="U16" s="63"/>
      <c r="V16" s="63"/>
      <c r="W16" s="59">
        <f t="shared" si="6"/>
        <v>0</v>
      </c>
      <c r="X16" s="63"/>
      <c r="Y16" s="63"/>
      <c r="Z16" s="59">
        <f t="shared" si="7"/>
        <v>0</v>
      </c>
      <c r="AA16" s="63"/>
      <c r="AB16" s="63"/>
      <c r="AC16" s="59">
        <f t="shared" si="8"/>
        <v>0</v>
      </c>
      <c r="AD16" s="63"/>
      <c r="AE16" s="63"/>
      <c r="AF16" s="59">
        <f t="shared" si="9"/>
        <v>0</v>
      </c>
      <c r="AG16" s="63"/>
      <c r="AH16" s="63"/>
      <c r="AI16" s="59">
        <f t="shared" si="10"/>
        <v>0</v>
      </c>
      <c r="AJ16" s="63"/>
      <c r="AK16" s="63"/>
      <c r="AL16" s="59">
        <f t="shared" si="11"/>
        <v>0</v>
      </c>
      <c r="AM16" s="63"/>
      <c r="AN16" s="63"/>
      <c r="AO16" s="59">
        <f t="shared" si="12"/>
        <v>0</v>
      </c>
      <c r="AP16" s="63"/>
      <c r="AQ16" s="63"/>
      <c r="AR16" s="59">
        <f t="shared" si="13"/>
        <v>0</v>
      </c>
      <c r="AS16" s="63"/>
      <c r="AT16" s="63"/>
      <c r="AU16" s="95"/>
      <c r="AV16" s="63"/>
      <c r="AW16" s="90"/>
    </row>
    <row r="17" spans="1:49" ht="17.25" customHeight="1" thickBot="1">
      <c r="A17" s="71"/>
      <c r="B17" s="216" t="s">
        <v>31</v>
      </c>
      <c r="C17" s="217"/>
      <c r="D17" s="218"/>
      <c r="E17" s="93">
        <f t="shared" ref="E17:J17" si="14">SUM(A8:A16)</f>
        <v>0</v>
      </c>
      <c r="F17" s="93">
        <f t="shared" si="14"/>
        <v>0</v>
      </c>
      <c r="G17" s="93">
        <f t="shared" si="14"/>
        <v>0</v>
      </c>
      <c r="H17" s="93">
        <f t="shared" si="14"/>
        <v>0</v>
      </c>
      <c r="I17" s="93">
        <f t="shared" si="14"/>
        <v>0</v>
      </c>
      <c r="J17" s="93">
        <f t="shared" si="14"/>
        <v>0</v>
      </c>
      <c r="K17" s="93">
        <f t="shared" ref="K17" si="15">SUM(G8:G16)</f>
        <v>0</v>
      </c>
      <c r="L17" s="93">
        <f t="shared" ref="L17" si="16">SUM(H8:H16)</f>
        <v>0</v>
      </c>
      <c r="M17" s="93">
        <f t="shared" ref="M17" si="17">SUM(I8:I16)</f>
        <v>0</v>
      </c>
      <c r="N17" s="93">
        <f t="shared" ref="N17" si="18">SUM(J8:J16)</f>
        <v>0</v>
      </c>
      <c r="O17" s="93">
        <f t="shared" ref="O17" si="19">SUM(K8:K16)</f>
        <v>0</v>
      </c>
      <c r="P17" s="93">
        <f t="shared" ref="P17" si="20">SUM(L8:L16)</f>
        <v>0</v>
      </c>
      <c r="Q17" s="93">
        <f t="shared" ref="Q17:R17" si="21">SUM(M8:M16)</f>
        <v>0</v>
      </c>
      <c r="R17" s="93">
        <f t="shared" si="21"/>
        <v>0</v>
      </c>
      <c r="S17" s="93">
        <f t="shared" ref="S17" si="22">SUM(O8:O16)</f>
        <v>0</v>
      </c>
      <c r="T17" s="93">
        <f t="shared" ref="T17" si="23">SUM(P8:P16)</f>
        <v>0</v>
      </c>
      <c r="U17" s="93">
        <f t="shared" ref="U17" si="24">SUM(Q8:Q16)</f>
        <v>0</v>
      </c>
      <c r="V17" s="93">
        <f t="shared" ref="V17" si="25">SUM(R8:R16)</f>
        <v>0</v>
      </c>
      <c r="W17" s="93">
        <f t="shared" ref="W17" si="26">SUM(S8:S16)</f>
        <v>0</v>
      </c>
      <c r="X17" s="93">
        <f t="shared" ref="X17" si="27">SUM(T8:T16)</f>
        <v>0</v>
      </c>
      <c r="Y17" s="93">
        <f t="shared" ref="Y17" si="28">SUM(U8:U16)</f>
        <v>0</v>
      </c>
      <c r="Z17" s="93">
        <f t="shared" ref="Z17" si="29">SUM(V8:V16)</f>
        <v>0</v>
      </c>
      <c r="AA17" s="93">
        <f t="shared" ref="AA17" si="30">SUM(W8:W16)</f>
        <v>0</v>
      </c>
      <c r="AB17" s="93">
        <f t="shared" ref="AB17" si="31">SUM(X8:X16)</f>
        <v>0</v>
      </c>
      <c r="AC17" s="93">
        <f t="shared" ref="AC17" si="32">SUM(Y8:Y16)</f>
        <v>0</v>
      </c>
      <c r="AD17" s="93">
        <f t="shared" ref="AD17" si="33">SUM(Z8:Z16)</f>
        <v>0</v>
      </c>
      <c r="AE17" s="93">
        <f t="shared" ref="AE17" si="34">SUM(AA8:AA16)</f>
        <v>0</v>
      </c>
      <c r="AF17" s="93">
        <f t="shared" ref="AF17" si="35">SUM(AB8:AB16)</f>
        <v>0</v>
      </c>
      <c r="AG17" s="93">
        <f t="shared" ref="AG17" si="36">SUM(AC8:AC16)</f>
        <v>0</v>
      </c>
      <c r="AH17" s="93">
        <f t="shared" ref="AH17" si="37">SUM(AD8:AD16)</f>
        <v>0</v>
      </c>
      <c r="AI17" s="93">
        <f>SUM(AE8:AE16)</f>
        <v>0</v>
      </c>
      <c r="AJ17" s="93">
        <f t="shared" ref="AJ17" si="38">SUM(AF8:AF16)</f>
        <v>0</v>
      </c>
      <c r="AK17" s="93">
        <f t="shared" ref="AK17" si="39">SUM(AG8:AG16)</f>
        <v>0</v>
      </c>
      <c r="AL17" s="93">
        <f t="shared" ref="AL17" si="40">SUM(AH8:AH16)</f>
        <v>0</v>
      </c>
      <c r="AM17" s="93">
        <f t="shared" ref="AM17" si="41">SUM(AI8:AI16)</f>
        <v>0</v>
      </c>
      <c r="AN17" s="93">
        <f t="shared" ref="AN17" si="42">SUM(AJ8:AJ16)</f>
        <v>0</v>
      </c>
      <c r="AO17" s="93">
        <f t="shared" ref="AO17" si="43">SUM(AK8:AK16)</f>
        <v>0</v>
      </c>
      <c r="AP17" s="93">
        <f t="shared" ref="AP17" si="44">SUM(AL8:AL16)</f>
        <v>0</v>
      </c>
      <c r="AQ17" s="93">
        <f t="shared" ref="AQ17" si="45">SUM(AM8:AM16)</f>
        <v>0</v>
      </c>
      <c r="AR17" s="93">
        <f t="shared" ref="AR17" si="46">SUM(AN8:AN16)</f>
        <v>0</v>
      </c>
      <c r="AS17" s="93">
        <f t="shared" ref="AS17" si="47">SUM(AO8:AO16)</f>
        <v>0</v>
      </c>
      <c r="AT17" s="93">
        <f t="shared" ref="AT17" si="48">SUM(AP8:AP16)</f>
        <v>0</v>
      </c>
      <c r="AU17" s="92" t="s">
        <v>70</v>
      </c>
      <c r="AV17" s="93" t="s">
        <v>70</v>
      </c>
      <c r="AW17" s="94" t="s">
        <v>70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S30"/>
  <sheetViews>
    <sheetView topLeftCell="B1" workbookViewId="0">
      <selection activeCell="K11" sqref="K11"/>
    </sheetView>
  </sheetViews>
  <sheetFormatPr defaultRowHeight="1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>
      <c r="A1" s="116" t="s">
        <v>210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9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9" s="106" customFormat="1" ht="17.25">
      <c r="A3" s="116" t="s">
        <v>201</v>
      </c>
      <c r="B3" s="118"/>
      <c r="C3" s="118"/>
      <c r="D3" s="118"/>
      <c r="E3" s="118"/>
      <c r="F3" s="118"/>
      <c r="G3" s="118"/>
      <c r="H3" s="118"/>
      <c r="I3" s="118"/>
      <c r="J3" s="118"/>
      <c r="K3" s="108"/>
      <c r="L3" s="108"/>
      <c r="M3" s="108"/>
    </row>
    <row r="4" spans="1:19" ht="17.25">
      <c r="A4" s="4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9"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223" t="s">
        <v>197</v>
      </c>
      <c r="R5" s="223"/>
      <c r="S5" s="223"/>
    </row>
    <row r="6" spans="1:19" ht="33" customHeight="1">
      <c r="B6" s="186" t="s">
        <v>27</v>
      </c>
      <c r="C6" s="186"/>
      <c r="D6" s="186" t="s">
        <v>80</v>
      </c>
      <c r="E6" s="199" t="s">
        <v>190</v>
      </c>
      <c r="F6" s="186" t="s">
        <v>198</v>
      </c>
      <c r="G6" s="186" t="s">
        <v>199</v>
      </c>
      <c r="H6" s="186" t="s">
        <v>181</v>
      </c>
      <c r="I6" s="186" t="s">
        <v>182</v>
      </c>
      <c r="J6" s="186" t="s">
        <v>45</v>
      </c>
      <c r="K6" s="186" t="s">
        <v>36</v>
      </c>
      <c r="L6" s="186"/>
      <c r="M6" s="186"/>
      <c r="N6" s="224" t="s">
        <v>189</v>
      </c>
      <c r="O6" s="225"/>
      <c r="P6" s="225"/>
      <c r="Q6" s="225"/>
      <c r="R6" s="226"/>
      <c r="S6" s="221" t="s">
        <v>200</v>
      </c>
    </row>
    <row r="7" spans="1:19" ht="23.25" customHeight="1">
      <c r="B7" s="186"/>
      <c r="C7" s="186"/>
      <c r="D7" s="186"/>
      <c r="E7" s="227"/>
      <c r="F7" s="186"/>
      <c r="G7" s="186"/>
      <c r="H7" s="186"/>
      <c r="I7" s="186"/>
      <c r="J7" s="186"/>
      <c r="K7" s="69" t="s">
        <v>22</v>
      </c>
      <c r="L7" s="69" t="s">
        <v>26</v>
      </c>
      <c r="M7" s="69" t="s">
        <v>172</v>
      </c>
      <c r="N7" s="109" t="s">
        <v>53</v>
      </c>
      <c r="O7" s="109" t="s">
        <v>54</v>
      </c>
      <c r="P7" s="109" t="s">
        <v>55</v>
      </c>
      <c r="Q7" s="109" t="s">
        <v>188</v>
      </c>
      <c r="R7" s="109" t="s">
        <v>57</v>
      </c>
      <c r="S7" s="222"/>
    </row>
    <row r="8" spans="1:19" ht="110.25" customHeight="1">
      <c r="B8" s="13" t="s">
        <v>6</v>
      </c>
      <c r="C8" s="13" t="s">
        <v>48</v>
      </c>
      <c r="D8" s="186"/>
      <c r="E8" s="227"/>
      <c r="F8" s="107"/>
      <c r="G8" s="107"/>
      <c r="H8" s="15" t="s">
        <v>31</v>
      </c>
      <c r="I8" s="15" t="s">
        <v>31</v>
      </c>
      <c r="J8" s="15" t="s">
        <v>31</v>
      </c>
      <c r="K8" s="15" t="s">
        <v>31</v>
      </c>
      <c r="L8" s="15" t="s">
        <v>31</v>
      </c>
      <c r="M8" s="15" t="s">
        <v>31</v>
      </c>
      <c r="N8" s="15" t="s">
        <v>31</v>
      </c>
      <c r="O8" s="15" t="s">
        <v>31</v>
      </c>
      <c r="P8" s="15" t="s">
        <v>31</v>
      </c>
      <c r="Q8" s="15" t="s">
        <v>31</v>
      </c>
      <c r="R8" s="15" t="s">
        <v>31</v>
      </c>
      <c r="S8" s="222"/>
    </row>
    <row r="9" spans="1:19" ht="51">
      <c r="B9" s="57">
        <v>1167</v>
      </c>
      <c r="C9" s="57">
        <v>42009</v>
      </c>
      <c r="D9" s="57" t="s">
        <v>191</v>
      </c>
      <c r="E9" s="57" t="s">
        <v>192</v>
      </c>
      <c r="F9" s="57"/>
      <c r="G9" s="57"/>
      <c r="H9" s="59">
        <f>+H10</f>
        <v>0</v>
      </c>
      <c r="I9" s="59">
        <f t="shared" ref="I9:R11" si="0">+I10</f>
        <v>0</v>
      </c>
      <c r="J9" s="59">
        <f t="shared" si="0"/>
        <v>0</v>
      </c>
      <c r="K9" s="59">
        <f t="shared" si="0"/>
        <v>0</v>
      </c>
      <c r="L9" s="59">
        <f t="shared" si="0"/>
        <v>0</v>
      </c>
      <c r="M9" s="59">
        <f t="shared" si="0"/>
        <v>0</v>
      </c>
      <c r="N9" s="59">
        <f t="shared" si="0"/>
        <v>0</v>
      </c>
      <c r="O9" s="59">
        <f t="shared" si="0"/>
        <v>0</v>
      </c>
      <c r="P9" s="59">
        <f t="shared" si="0"/>
        <v>0</v>
      </c>
      <c r="Q9" s="59">
        <f t="shared" si="0"/>
        <v>0</v>
      </c>
      <c r="R9" s="59">
        <f t="shared" si="0"/>
        <v>0</v>
      </c>
      <c r="S9" s="110"/>
    </row>
    <row r="10" spans="1:19" ht="33.75" customHeight="1">
      <c r="B10" s="57"/>
      <c r="C10" s="57"/>
      <c r="D10" s="57"/>
      <c r="E10" s="57" t="s">
        <v>193</v>
      </c>
      <c r="F10" s="57"/>
      <c r="G10" s="57"/>
      <c r="H10" s="59">
        <f>+H11</f>
        <v>0</v>
      </c>
      <c r="I10" s="59">
        <f t="shared" si="0"/>
        <v>0</v>
      </c>
      <c r="J10" s="59">
        <f t="shared" si="0"/>
        <v>0</v>
      </c>
      <c r="K10" s="59">
        <f t="shared" si="0"/>
        <v>0</v>
      </c>
      <c r="L10" s="59">
        <f t="shared" si="0"/>
        <v>0</v>
      </c>
      <c r="M10" s="59">
        <f t="shared" si="0"/>
        <v>0</v>
      </c>
      <c r="N10" s="59">
        <f t="shared" si="0"/>
        <v>0</v>
      </c>
      <c r="O10" s="59">
        <f t="shared" si="0"/>
        <v>0</v>
      </c>
      <c r="P10" s="59">
        <f t="shared" si="0"/>
        <v>0</v>
      </c>
      <c r="Q10" s="59">
        <f t="shared" si="0"/>
        <v>0</v>
      </c>
      <c r="R10" s="59">
        <f t="shared" si="0"/>
        <v>0</v>
      </c>
      <c r="S10" s="110"/>
    </row>
    <row r="11" spans="1:19" ht="25.5">
      <c r="B11" s="57"/>
      <c r="C11" s="57"/>
      <c r="D11" s="57"/>
      <c r="E11" s="57" t="s">
        <v>194</v>
      </c>
      <c r="F11" s="57"/>
      <c r="G11" s="57"/>
      <c r="H11" s="59">
        <f>+H12</f>
        <v>0</v>
      </c>
      <c r="I11" s="59">
        <f t="shared" si="0"/>
        <v>0</v>
      </c>
      <c r="J11" s="59">
        <f t="shared" si="0"/>
        <v>0</v>
      </c>
      <c r="K11" s="59">
        <f t="shared" si="0"/>
        <v>0</v>
      </c>
      <c r="L11" s="59">
        <f t="shared" si="0"/>
        <v>0</v>
      </c>
      <c r="M11" s="59">
        <f t="shared" si="0"/>
        <v>0</v>
      </c>
      <c r="N11" s="59">
        <f t="shared" si="0"/>
        <v>0</v>
      </c>
      <c r="O11" s="59">
        <f t="shared" si="0"/>
        <v>0</v>
      </c>
      <c r="P11" s="59">
        <f t="shared" si="0"/>
        <v>0</v>
      </c>
      <c r="Q11" s="59">
        <f t="shared" si="0"/>
        <v>0</v>
      </c>
      <c r="R11" s="59">
        <f t="shared" si="0"/>
        <v>0</v>
      </c>
      <c r="S11" s="110"/>
    </row>
    <row r="12" spans="1:19">
      <c r="B12" s="57"/>
      <c r="C12" s="57"/>
      <c r="D12" s="57"/>
      <c r="E12" s="57" t="s">
        <v>195</v>
      </c>
      <c r="F12" s="57"/>
      <c r="G12" s="57"/>
      <c r="H12" s="59">
        <v>0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59">
        <v>0</v>
      </c>
      <c r="P12" s="59">
        <v>0</v>
      </c>
      <c r="Q12" s="59">
        <v>0</v>
      </c>
      <c r="R12" s="59">
        <f>+N12+O12+P12+Q12</f>
        <v>0</v>
      </c>
      <c r="S12" s="110"/>
    </row>
    <row r="13" spans="1:19">
      <c r="B13" s="57"/>
      <c r="C13" s="57"/>
      <c r="D13" s="57"/>
      <c r="E13" s="57"/>
      <c r="F13" s="57"/>
      <c r="G13" s="57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110"/>
    </row>
    <row r="14" spans="1:19">
      <c r="B14" s="57"/>
      <c r="C14" s="57"/>
      <c r="D14" s="57"/>
      <c r="E14" s="57"/>
      <c r="F14" s="57"/>
      <c r="G14" s="57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110"/>
    </row>
    <row r="15" spans="1:19">
      <c r="B15" s="57"/>
      <c r="C15" s="57"/>
      <c r="D15" s="57"/>
      <c r="E15" s="57"/>
      <c r="F15" s="57"/>
      <c r="G15" s="57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110"/>
    </row>
    <row r="16" spans="1:19">
      <c r="B16" s="57"/>
      <c r="C16" s="57"/>
      <c r="D16" s="57"/>
      <c r="E16" s="57"/>
      <c r="F16" s="57"/>
      <c r="G16" s="57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110"/>
    </row>
    <row r="17" spans="1:19">
      <c r="B17" s="73"/>
      <c r="C17" s="73"/>
      <c r="D17" s="73"/>
      <c r="E17" s="73"/>
      <c r="F17" s="73"/>
      <c r="G17" s="73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110"/>
    </row>
    <row r="18" spans="1:19" ht="17.25" customHeight="1">
      <c r="A18" s="71"/>
      <c r="B18" s="189" t="s">
        <v>31</v>
      </c>
      <c r="C18" s="190"/>
      <c r="D18" s="191"/>
      <c r="E18" s="104"/>
      <c r="F18" s="104"/>
      <c r="G18" s="104"/>
      <c r="H18" s="75"/>
      <c r="I18" s="75"/>
      <c r="J18" s="75"/>
      <c r="K18" s="75"/>
      <c r="L18" s="75"/>
      <c r="M18" s="75"/>
      <c r="N18" s="59"/>
      <c r="O18" s="75"/>
      <c r="P18" s="75"/>
      <c r="Q18" s="75"/>
      <c r="R18" s="75"/>
      <c r="S18" s="75" t="s">
        <v>70</v>
      </c>
    </row>
    <row r="24" spans="1:19" ht="57" customHeight="1"/>
    <row r="25" spans="1:19" ht="36.75" customHeight="1"/>
    <row r="29" spans="1:19" ht="15" customHeight="1"/>
    <row r="30" spans="1:19" ht="15" customHeight="1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"/>
  <sheetViews>
    <sheetView workbookViewId="0">
      <selection activeCell="B23" sqref="B23"/>
    </sheetView>
  </sheetViews>
  <sheetFormatPr defaultRowHeight="1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>
      <c r="A1" s="4" t="s">
        <v>81</v>
      </c>
      <c r="B1" s="25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/>
    <row r="3" spans="1:12" ht="38.25" customHeight="1">
      <c r="A3" s="228" t="s">
        <v>162</v>
      </c>
      <c r="B3" s="228"/>
      <c r="C3" s="228"/>
      <c r="D3" s="228"/>
      <c r="E3" s="228"/>
      <c r="F3" s="228"/>
    </row>
    <row r="4" spans="1:12">
      <c r="C4" s="77"/>
      <c r="D4" s="77"/>
      <c r="E4" s="77"/>
      <c r="F4" s="77" t="s">
        <v>34</v>
      </c>
    </row>
    <row r="5" spans="1:12" ht="16.5">
      <c r="B5" s="85"/>
      <c r="C5" s="81" t="s">
        <v>37</v>
      </c>
      <c r="D5" s="78" t="s">
        <v>38</v>
      </c>
      <c r="E5" s="78" t="s">
        <v>39</v>
      </c>
      <c r="F5" s="78" t="s">
        <v>168</v>
      </c>
    </row>
    <row r="6" spans="1:12" ht="27">
      <c r="B6" s="82" t="s">
        <v>163</v>
      </c>
      <c r="C6" s="78" t="s">
        <v>33</v>
      </c>
      <c r="D6" s="79"/>
      <c r="E6" s="80"/>
      <c r="F6" s="79"/>
    </row>
    <row r="7" spans="1:12" s="7" customFormat="1" ht="27">
      <c r="B7" s="83" t="s">
        <v>164</v>
      </c>
      <c r="C7" s="79"/>
      <c r="D7" s="76" t="s">
        <v>33</v>
      </c>
      <c r="E7" s="76" t="s">
        <v>33</v>
      </c>
      <c r="F7" s="76" t="s">
        <v>33</v>
      </c>
    </row>
    <row r="8" spans="1:12" ht="27">
      <c r="B8" s="83" t="s">
        <v>165</v>
      </c>
      <c r="C8" s="78" t="s">
        <v>33</v>
      </c>
      <c r="D8" s="78">
        <f t="shared" ref="D8:F8" si="0">D9+D10+D11</f>
        <v>0</v>
      </c>
      <c r="E8" s="78">
        <f t="shared" si="0"/>
        <v>0</v>
      </c>
      <c r="F8" s="78">
        <f t="shared" si="0"/>
        <v>0</v>
      </c>
    </row>
    <row r="9" spans="1:12" ht="27">
      <c r="B9" s="84" t="s">
        <v>209</v>
      </c>
      <c r="C9" s="78" t="s">
        <v>33</v>
      </c>
      <c r="D9" s="79"/>
      <c r="E9" s="79"/>
      <c r="F9" s="79"/>
    </row>
    <row r="10" spans="1:12" s="7" customFormat="1">
      <c r="B10" s="84" t="s">
        <v>49</v>
      </c>
      <c r="C10" s="78" t="s">
        <v>33</v>
      </c>
      <c r="D10" s="79"/>
      <c r="E10" s="79"/>
      <c r="F10" s="79"/>
    </row>
    <row r="11" spans="1:12">
      <c r="B11" s="84" t="s">
        <v>50</v>
      </c>
      <c r="C11" s="78" t="s">
        <v>33</v>
      </c>
      <c r="D11" s="79"/>
      <c r="E11" s="79"/>
      <c r="F11" s="79"/>
    </row>
    <row r="12" spans="1:12">
      <c r="B12" s="83" t="s">
        <v>166</v>
      </c>
      <c r="C12" s="78" t="s">
        <v>33</v>
      </c>
      <c r="D12" s="78">
        <f>D8-C7</f>
        <v>0</v>
      </c>
      <c r="E12" s="78">
        <f>E8-C7</f>
        <v>0</v>
      </c>
      <c r="F12" s="78">
        <f>F8-C7</f>
        <v>0</v>
      </c>
    </row>
    <row r="13" spans="1:12" ht="27">
      <c r="B13" s="83" t="s">
        <v>167</v>
      </c>
      <c r="C13" s="78" t="s">
        <v>33</v>
      </c>
      <c r="D13" s="78">
        <f t="shared" ref="D13:F13" si="1">D8-D6</f>
        <v>0</v>
      </c>
      <c r="E13" s="78">
        <f t="shared" si="1"/>
        <v>0</v>
      </c>
      <c r="F13" s="78">
        <f t="shared" si="1"/>
        <v>0</v>
      </c>
    </row>
    <row r="14" spans="1:12" ht="45.75" customHeight="1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I26" sqref="I26"/>
    </sheetView>
  </sheetViews>
  <sheetFormatPr defaultRowHeight="1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>
      <c r="A1" s="228" t="s">
        <v>154</v>
      </c>
      <c r="B1" s="228"/>
      <c r="C1" s="228"/>
      <c r="D1" s="228"/>
      <c r="E1" s="228"/>
      <c r="F1" s="228"/>
      <c r="G1" s="228"/>
      <c r="H1" s="228"/>
      <c r="I1" s="4"/>
      <c r="J1" s="4"/>
      <c r="K1" s="4"/>
      <c r="L1" s="4"/>
      <c r="M1" s="4"/>
      <c r="N1" s="4"/>
      <c r="O1" s="4"/>
    </row>
    <row r="2" spans="1:15" ht="17.25" customHeight="1"/>
    <row r="3" spans="1:15">
      <c r="B3" s="230" t="s">
        <v>155</v>
      </c>
      <c r="C3" s="230"/>
      <c r="D3" s="231"/>
      <c r="E3" s="231"/>
      <c r="F3" s="231"/>
      <c r="G3" s="231"/>
      <c r="H3" s="231"/>
    </row>
    <row r="4" spans="1:15">
      <c r="B4" s="230" t="s">
        <v>156</v>
      </c>
      <c r="C4" s="230"/>
      <c r="D4" s="231"/>
      <c r="E4" s="231"/>
      <c r="F4" s="231"/>
      <c r="G4" s="231"/>
      <c r="H4" s="231"/>
    </row>
    <row r="5" spans="1:15">
      <c r="B5" s="230" t="s">
        <v>157</v>
      </c>
      <c r="C5" s="230"/>
      <c r="D5" s="231"/>
      <c r="E5" s="231"/>
      <c r="F5" s="231"/>
      <c r="G5" s="231"/>
      <c r="H5" s="231"/>
    </row>
    <row r="6" spans="1:15">
      <c r="B6" s="230" t="s">
        <v>158</v>
      </c>
      <c r="C6" s="230"/>
      <c r="D6" s="231"/>
      <c r="E6" s="231"/>
      <c r="F6" s="231"/>
      <c r="G6" s="231"/>
      <c r="H6" s="231"/>
    </row>
    <row r="9" spans="1:15">
      <c r="A9" s="4" t="s">
        <v>58</v>
      </c>
    </row>
    <row r="10" spans="1:15">
      <c r="B10" s="4"/>
    </row>
    <row r="11" spans="1:15" ht="25.5" customHeight="1">
      <c r="B11" s="186" t="s">
        <v>27</v>
      </c>
      <c r="C11" s="186"/>
      <c r="D11" s="186" t="s">
        <v>59</v>
      </c>
      <c r="E11" s="186" t="s">
        <v>159</v>
      </c>
      <c r="F11" s="186"/>
      <c r="G11" s="186"/>
      <c r="H11" s="186" t="s">
        <v>160</v>
      </c>
    </row>
    <row r="12" spans="1:15" ht="28.5" customHeight="1">
      <c r="B12" s="69" t="s">
        <v>6</v>
      </c>
      <c r="C12" s="69" t="s">
        <v>48</v>
      </c>
      <c r="D12" s="186"/>
      <c r="E12" s="69" t="s">
        <v>22</v>
      </c>
      <c r="F12" s="69" t="s">
        <v>26</v>
      </c>
      <c r="G12" s="69" t="s">
        <v>172</v>
      </c>
      <c r="H12" s="186"/>
    </row>
    <row r="13" spans="1:15">
      <c r="B13" s="57"/>
      <c r="C13" s="57"/>
      <c r="D13" s="57"/>
      <c r="E13" s="58"/>
      <c r="F13" s="58"/>
      <c r="G13" s="58"/>
      <c r="H13" s="58"/>
    </row>
    <row r="14" spans="1:15">
      <c r="B14" s="57"/>
      <c r="C14" s="57"/>
      <c r="D14" s="57"/>
      <c r="E14" s="58"/>
      <c r="F14" s="58"/>
      <c r="G14" s="58"/>
      <c r="H14" s="58"/>
    </row>
    <row r="15" spans="1:15">
      <c r="B15" s="57"/>
      <c r="C15" s="57"/>
      <c r="D15" s="57"/>
      <c r="E15" s="58"/>
      <c r="F15" s="58"/>
      <c r="G15" s="58"/>
      <c r="H15" s="58"/>
    </row>
    <row r="16" spans="1:15">
      <c r="B16" s="229" t="s">
        <v>31</v>
      </c>
      <c r="C16" s="229"/>
      <c r="D16" s="229"/>
      <c r="E16" s="69">
        <f>SUM(E13:E15)</f>
        <v>0</v>
      </c>
      <c r="F16" s="69">
        <f t="shared" ref="F16:G16" si="0">SUM(F13:F15)</f>
        <v>0</v>
      </c>
      <c r="G16" s="69">
        <f t="shared" si="0"/>
        <v>0</v>
      </c>
      <c r="H16" s="69" t="s">
        <v>70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15"/>
  <sheetViews>
    <sheetView workbookViewId="0">
      <selection activeCell="D6" sqref="D6"/>
    </sheetView>
  </sheetViews>
  <sheetFormatPr defaultRowHeight="1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>
      <c r="A1" s="4" t="s">
        <v>82</v>
      </c>
      <c r="B1" s="4"/>
      <c r="C1" s="4"/>
      <c r="D1" s="4"/>
    </row>
    <row r="3" spans="1:5" ht="26.25" thickBot="1">
      <c r="B3" s="69" t="s">
        <v>63</v>
      </c>
      <c r="C3" s="69" t="s">
        <v>161</v>
      </c>
      <c r="D3" s="69" t="s">
        <v>64</v>
      </c>
      <c r="E3" s="69" t="s">
        <v>65</v>
      </c>
    </row>
    <row r="4" spans="1:5" ht="65.25" customHeight="1">
      <c r="B4" s="238" t="s">
        <v>228</v>
      </c>
      <c r="C4" s="240">
        <v>1</v>
      </c>
      <c r="D4" s="236" t="s">
        <v>229</v>
      </c>
      <c r="E4" s="236" t="s">
        <v>230</v>
      </c>
    </row>
    <row r="5" spans="1:5" ht="15.75" thickBot="1">
      <c r="B5" s="239"/>
      <c r="C5" s="241"/>
      <c r="D5" s="237"/>
      <c r="E5" s="237"/>
    </row>
    <row r="6" spans="1:5" ht="68.25" thickBot="1">
      <c r="B6" s="131" t="s">
        <v>231</v>
      </c>
      <c r="C6" s="148">
        <v>3</v>
      </c>
      <c r="D6" s="132" t="s">
        <v>253</v>
      </c>
      <c r="E6" s="132" t="s">
        <v>232</v>
      </c>
    </row>
    <row r="7" spans="1:5">
      <c r="B7" s="242" t="s">
        <v>233</v>
      </c>
      <c r="C7" s="240">
        <v>1</v>
      </c>
      <c r="D7" s="245" t="s">
        <v>254</v>
      </c>
      <c r="E7" s="133" t="s">
        <v>234</v>
      </c>
    </row>
    <row r="8" spans="1:5" ht="81.75" thickBot="1">
      <c r="B8" s="243"/>
      <c r="C8" s="244"/>
      <c r="D8" s="246"/>
      <c r="E8" s="132" t="s">
        <v>235</v>
      </c>
    </row>
    <row r="9" spans="1:5">
      <c r="B9" s="232" t="s">
        <v>236</v>
      </c>
      <c r="C9" s="234">
        <v>3</v>
      </c>
      <c r="D9" s="236" t="s">
        <v>237</v>
      </c>
      <c r="E9" s="236" t="s">
        <v>238</v>
      </c>
    </row>
    <row r="10" spans="1:5" ht="15.75" thickBot="1">
      <c r="B10" s="233"/>
      <c r="C10" s="235"/>
      <c r="D10" s="237"/>
      <c r="E10" s="237"/>
    </row>
    <row r="11" spans="1:5" ht="54.75" thickBot="1">
      <c r="B11" s="134" t="s">
        <v>239</v>
      </c>
      <c r="C11" s="148">
        <v>3</v>
      </c>
      <c r="D11" s="132" t="s">
        <v>240</v>
      </c>
      <c r="E11" s="135" t="s">
        <v>241</v>
      </c>
    </row>
    <row r="12" spans="1:5" ht="41.25" thickBot="1">
      <c r="B12" s="136" t="s">
        <v>242</v>
      </c>
      <c r="C12" s="148">
        <v>3</v>
      </c>
      <c r="D12" s="132" t="s">
        <v>243</v>
      </c>
      <c r="E12" s="135" t="s">
        <v>244</v>
      </c>
    </row>
    <row r="13" spans="1:5" ht="81.75" thickBot="1">
      <c r="B13" s="137" t="s">
        <v>245</v>
      </c>
      <c r="C13" s="148">
        <v>3</v>
      </c>
      <c r="D13" s="132" t="s">
        <v>246</v>
      </c>
      <c r="E13" s="135" t="s">
        <v>247</v>
      </c>
    </row>
    <row r="14" spans="1:5" ht="95.25" thickBot="1">
      <c r="B14" s="131" t="s">
        <v>248</v>
      </c>
      <c r="C14" s="148">
        <v>3</v>
      </c>
      <c r="D14" s="132" t="s">
        <v>249</v>
      </c>
      <c r="E14" s="135" t="s">
        <v>250</v>
      </c>
    </row>
    <row r="15" spans="1:5" ht="41.25" thickBot="1">
      <c r="B15" s="131" t="s">
        <v>251</v>
      </c>
      <c r="C15" s="148">
        <v>1</v>
      </c>
      <c r="D15" s="132" t="s">
        <v>249</v>
      </c>
      <c r="E15" s="132" t="s">
        <v>252</v>
      </c>
    </row>
  </sheetData>
  <mergeCells count="11">
    <mergeCell ref="B9:B10"/>
    <mergeCell ref="C9:C10"/>
    <mergeCell ref="D9:D10"/>
    <mergeCell ref="E9:E10"/>
    <mergeCell ref="B4:B5"/>
    <mergeCell ref="C4:C5"/>
    <mergeCell ref="D4:D5"/>
    <mergeCell ref="E4:E5"/>
    <mergeCell ref="B7:B8"/>
    <mergeCell ref="C7:C8"/>
    <mergeCell ref="D7:D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I19"/>
  <sheetViews>
    <sheetView workbookViewId="0">
      <selection activeCell="K16" sqref="K16"/>
    </sheetView>
  </sheetViews>
  <sheetFormatPr defaultRowHeight="15"/>
  <cols>
    <col min="1" max="1" width="6.140625" customWidth="1"/>
    <col min="2" max="2" width="15.42578125" customWidth="1"/>
    <col min="3" max="3" width="22.140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9">
      <c r="A1" s="4" t="s">
        <v>224</v>
      </c>
    </row>
    <row r="3" spans="1:9" ht="25.5" customHeight="1">
      <c r="B3" s="247" t="s">
        <v>133</v>
      </c>
      <c r="C3" s="248"/>
      <c r="D3" s="11" t="s">
        <v>5</v>
      </c>
      <c r="E3" s="11" t="s">
        <v>169</v>
      </c>
      <c r="F3" s="11" t="s">
        <v>170</v>
      </c>
      <c r="G3" s="11" t="s">
        <v>60</v>
      </c>
      <c r="H3" s="11" t="s">
        <v>61</v>
      </c>
      <c r="I3" s="11" t="s">
        <v>171</v>
      </c>
    </row>
    <row r="4" spans="1:9" ht="25.5" customHeight="1">
      <c r="B4" s="129"/>
      <c r="C4" s="130"/>
      <c r="D4" s="22" t="s">
        <v>40</v>
      </c>
      <c r="E4" s="157">
        <f>E5+E12</f>
        <v>327900</v>
      </c>
      <c r="F4" s="157">
        <f t="shared" ref="F4:I4" si="0">F5+F12</f>
        <v>4000000</v>
      </c>
      <c r="G4" s="157">
        <f t="shared" si="0"/>
        <v>17250000</v>
      </c>
      <c r="H4" s="157">
        <f t="shared" si="0"/>
        <v>23750000</v>
      </c>
      <c r="I4" s="157">
        <f t="shared" si="0"/>
        <v>32500000</v>
      </c>
    </row>
    <row r="5" spans="1:9">
      <c r="B5" s="126" t="s">
        <v>220</v>
      </c>
      <c r="C5" s="48"/>
      <c r="D5" s="23" t="s">
        <v>268</v>
      </c>
      <c r="E5" s="157">
        <f>SUM(E7:E11)</f>
        <v>327900</v>
      </c>
      <c r="F5" s="157">
        <f>SUM(F7:F11)</f>
        <v>4000000</v>
      </c>
      <c r="G5" s="157">
        <f t="shared" ref="G5:I5" si="1">SUM(G7:G11)</f>
        <v>17250000</v>
      </c>
      <c r="H5" s="157">
        <f t="shared" si="1"/>
        <v>23750000</v>
      </c>
      <c r="I5" s="157">
        <f t="shared" si="1"/>
        <v>32500000</v>
      </c>
    </row>
    <row r="6" spans="1:9" ht="15" customHeight="1">
      <c r="B6" s="51" t="s">
        <v>134</v>
      </c>
      <c r="C6" s="52"/>
      <c r="D6" s="53"/>
      <c r="E6" s="53"/>
      <c r="F6" s="53"/>
      <c r="G6" s="53"/>
      <c r="H6" s="53"/>
      <c r="I6" s="54"/>
    </row>
    <row r="7" spans="1:9" ht="19.5" customHeight="1">
      <c r="B7" s="57">
        <v>1157</v>
      </c>
      <c r="C7" s="57">
        <v>21002</v>
      </c>
      <c r="D7" s="23" t="s">
        <v>255</v>
      </c>
      <c r="E7" s="145">
        <v>327900</v>
      </c>
      <c r="F7" s="145">
        <v>4000000</v>
      </c>
      <c r="G7" s="145">
        <v>17250000</v>
      </c>
      <c r="H7" s="145">
        <v>23750000</v>
      </c>
      <c r="I7" s="145">
        <v>32500000</v>
      </c>
    </row>
    <row r="8" spans="1:9" ht="19.5" customHeight="1">
      <c r="B8" s="23"/>
      <c r="C8" s="23" t="s">
        <v>221</v>
      </c>
      <c r="D8" s="23" t="s">
        <v>222</v>
      </c>
      <c r="E8" s="23"/>
      <c r="F8" s="23"/>
      <c r="G8" s="23"/>
      <c r="H8" s="23"/>
      <c r="I8" s="23"/>
    </row>
    <row r="9" spans="1:9" ht="19.5" customHeight="1">
      <c r="B9" s="23"/>
      <c r="C9" s="23" t="s">
        <v>221</v>
      </c>
      <c r="D9" s="23" t="s">
        <v>222</v>
      </c>
      <c r="E9" s="23"/>
      <c r="F9" s="23"/>
      <c r="G9" s="23"/>
      <c r="H9" s="23"/>
      <c r="I9" s="23"/>
    </row>
    <row r="10" spans="1:9" ht="19.5" customHeight="1">
      <c r="B10" s="23"/>
      <c r="C10" s="23" t="s">
        <v>221</v>
      </c>
      <c r="D10" s="23" t="s">
        <v>222</v>
      </c>
      <c r="E10" s="23"/>
      <c r="F10" s="23"/>
      <c r="G10" s="23"/>
      <c r="H10" s="23"/>
      <c r="I10" s="23"/>
    </row>
    <row r="11" spans="1:9" ht="19.5" customHeight="1">
      <c r="B11" s="23"/>
      <c r="C11" s="23" t="s">
        <v>221</v>
      </c>
      <c r="D11" s="23" t="s">
        <v>222</v>
      </c>
      <c r="E11" s="23"/>
      <c r="F11" s="23"/>
      <c r="G11" s="23"/>
      <c r="H11" s="23"/>
      <c r="I11" s="23"/>
    </row>
    <row r="12" spans="1:9">
      <c r="B12" s="126" t="s">
        <v>220</v>
      </c>
      <c r="C12" s="48"/>
      <c r="D12" s="127" t="s">
        <v>223</v>
      </c>
      <c r="E12" s="128"/>
      <c r="F12" s="128"/>
      <c r="G12" s="128"/>
      <c r="H12" s="128"/>
      <c r="I12" s="128"/>
    </row>
    <row r="13" spans="1:9" ht="15" customHeight="1">
      <c r="B13" s="51" t="s">
        <v>134</v>
      </c>
      <c r="C13" s="52"/>
      <c r="D13" s="53"/>
      <c r="E13" s="53"/>
      <c r="F13" s="53"/>
      <c r="G13" s="53"/>
      <c r="H13" s="53"/>
      <c r="I13" s="54"/>
    </row>
    <row r="14" spans="1:9" ht="19.5" customHeight="1">
      <c r="B14" s="23"/>
      <c r="C14" s="23" t="s">
        <v>221</v>
      </c>
      <c r="D14" s="23" t="s">
        <v>222</v>
      </c>
      <c r="E14" s="23"/>
      <c r="F14" s="23"/>
      <c r="G14" s="23"/>
      <c r="H14" s="23"/>
      <c r="I14" s="23"/>
    </row>
    <row r="15" spans="1:9" ht="19.5" customHeight="1">
      <c r="B15" s="23"/>
      <c r="C15" s="23" t="s">
        <v>221</v>
      </c>
      <c r="D15" s="23" t="s">
        <v>222</v>
      </c>
      <c r="E15" s="23"/>
      <c r="F15" s="23"/>
      <c r="G15" s="23"/>
      <c r="H15" s="23"/>
      <c r="I15" s="23"/>
    </row>
    <row r="16" spans="1:9" ht="19.5" customHeight="1">
      <c r="B16" s="23"/>
      <c r="C16" s="23" t="s">
        <v>221</v>
      </c>
      <c r="D16" s="23" t="s">
        <v>222</v>
      </c>
      <c r="E16" s="23"/>
      <c r="F16" s="23"/>
      <c r="G16" s="23"/>
      <c r="H16" s="23"/>
      <c r="I16" s="23"/>
    </row>
    <row r="17" spans="2:9" ht="19.5" customHeight="1">
      <c r="B17" s="23"/>
      <c r="C17" s="23" t="s">
        <v>221</v>
      </c>
      <c r="D17" s="23" t="s">
        <v>222</v>
      </c>
      <c r="E17" s="23"/>
      <c r="F17" s="23"/>
      <c r="G17" s="23"/>
      <c r="H17" s="23"/>
      <c r="I17" s="23"/>
    </row>
    <row r="18" spans="2:9" ht="19.5" customHeight="1">
      <c r="B18" s="23"/>
      <c r="C18" s="23" t="s">
        <v>221</v>
      </c>
      <c r="D18" s="23" t="s">
        <v>222</v>
      </c>
      <c r="E18" s="23"/>
      <c r="F18" s="23"/>
      <c r="G18" s="23"/>
      <c r="H18" s="23"/>
      <c r="I18" s="23"/>
    </row>
    <row r="19" spans="2:9">
      <c r="B19" s="23"/>
      <c r="C19" s="23" t="s">
        <v>219</v>
      </c>
      <c r="D19" s="23"/>
      <c r="E19" s="23"/>
      <c r="F19" s="23"/>
      <c r="G19" s="23"/>
      <c r="H19" s="23"/>
      <c r="I19" s="23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3"/>
  <sheetViews>
    <sheetView topLeftCell="A55" workbookViewId="0">
      <selection activeCell="J59" sqref="J59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>
      <c r="A1" s="264" t="s">
        <v>62</v>
      </c>
      <c r="B1" s="264"/>
      <c r="C1" s="264"/>
      <c r="D1" s="264"/>
      <c r="E1" s="264"/>
      <c r="F1" s="264"/>
      <c r="G1" s="264"/>
      <c r="H1" s="264"/>
    </row>
    <row r="2" spans="1:12" ht="21.75" customHeight="1">
      <c r="A2" s="269" t="s">
        <v>83</v>
      </c>
      <c r="B2" s="269"/>
      <c r="C2" s="269"/>
      <c r="D2" s="269"/>
      <c r="E2" s="269"/>
      <c r="F2" s="269"/>
      <c r="G2" s="269"/>
      <c r="H2" s="269"/>
    </row>
    <row r="3" spans="1:12" ht="15" customHeight="1">
      <c r="A3" s="264"/>
      <c r="B3" s="264"/>
      <c r="C3" s="264"/>
      <c r="D3" s="264"/>
      <c r="E3" s="264"/>
      <c r="F3" s="264"/>
      <c r="G3" s="264"/>
      <c r="H3" s="264"/>
    </row>
    <row r="4" spans="1:12">
      <c r="A4" s="249" t="s">
        <v>69</v>
      </c>
      <c r="B4" s="249"/>
      <c r="C4" s="249"/>
      <c r="D4" s="249"/>
      <c r="E4" s="249"/>
      <c r="F4" s="249"/>
      <c r="G4" s="249"/>
      <c r="H4" s="249"/>
    </row>
    <row r="5" spans="1:12">
      <c r="A5" s="193"/>
      <c r="B5" s="193"/>
      <c r="C5" s="193"/>
      <c r="D5" s="193"/>
      <c r="E5" s="193"/>
      <c r="F5" s="193"/>
      <c r="G5" s="193"/>
      <c r="H5" s="193"/>
    </row>
    <row r="6" spans="1:12">
      <c r="A6" s="265" t="s">
        <v>84</v>
      </c>
      <c r="B6" s="266"/>
      <c r="C6" s="266"/>
      <c r="D6" s="266"/>
      <c r="E6" s="266"/>
      <c r="F6" s="266"/>
      <c r="G6" s="266"/>
      <c r="H6" s="266"/>
    </row>
    <row r="7" spans="1:12">
      <c r="A7" s="271"/>
      <c r="B7" s="267"/>
      <c r="C7" s="267"/>
      <c r="D7" s="267"/>
      <c r="E7" s="267"/>
      <c r="F7" s="267"/>
      <c r="G7" s="267"/>
      <c r="H7" s="267"/>
    </row>
    <row r="8" spans="1:12" ht="18" customHeight="1">
      <c r="A8" s="270" t="s">
        <v>3</v>
      </c>
      <c r="B8" s="249"/>
      <c r="C8" s="249"/>
      <c r="D8" s="249"/>
      <c r="E8" s="249"/>
      <c r="F8" s="249"/>
      <c r="G8" s="249"/>
      <c r="H8" s="249"/>
    </row>
    <row r="9" spans="1:12" ht="30.75" customHeight="1">
      <c r="A9" s="265" t="s">
        <v>92</v>
      </c>
      <c r="B9" s="266"/>
      <c r="C9" s="266"/>
      <c r="D9" s="266"/>
      <c r="E9" s="266"/>
      <c r="F9" s="266"/>
      <c r="G9" s="266"/>
      <c r="H9" s="266"/>
    </row>
    <row r="10" spans="1:12" ht="42" customHeight="1">
      <c r="A10" s="265" t="s">
        <v>93</v>
      </c>
      <c r="B10" s="266"/>
      <c r="C10" s="266"/>
      <c r="D10" s="266"/>
      <c r="E10" s="266"/>
      <c r="F10" s="266"/>
      <c r="G10" s="266"/>
      <c r="H10" s="266"/>
    </row>
    <row r="11" spans="1:12" ht="28.5" customHeight="1">
      <c r="A11" s="266" t="s">
        <v>94</v>
      </c>
      <c r="B11" s="266"/>
      <c r="C11" s="266"/>
      <c r="D11" s="266"/>
      <c r="E11" s="266"/>
      <c r="F11" s="266"/>
      <c r="G11" s="266"/>
      <c r="H11" s="266"/>
    </row>
    <row r="12" spans="1:12" ht="33" customHeight="1">
      <c r="A12" s="266" t="s">
        <v>95</v>
      </c>
      <c r="B12" s="266"/>
      <c r="C12" s="266"/>
      <c r="D12" s="266"/>
      <c r="E12" s="266"/>
      <c r="F12" s="266"/>
      <c r="G12" s="266"/>
      <c r="H12" s="266"/>
      <c r="I12" s="101"/>
      <c r="J12" s="101"/>
      <c r="K12" s="101"/>
      <c r="L12" s="101"/>
    </row>
    <row r="13" spans="1:12" ht="19.5" customHeight="1">
      <c r="A13" s="267"/>
      <c r="B13" s="267"/>
      <c r="C13" s="267"/>
      <c r="D13" s="267"/>
      <c r="E13" s="267"/>
      <c r="F13" s="267"/>
      <c r="G13" s="267"/>
      <c r="H13" s="267"/>
      <c r="I13" s="101"/>
      <c r="J13" s="101"/>
      <c r="K13" s="101"/>
      <c r="L13" s="101"/>
    </row>
    <row r="14" spans="1:12" ht="16.5" customHeight="1">
      <c r="A14" s="249" t="s">
        <v>4</v>
      </c>
      <c r="B14" s="249"/>
      <c r="C14" s="249"/>
      <c r="D14" s="249"/>
      <c r="E14" s="249"/>
      <c r="F14" s="249"/>
      <c r="G14" s="249"/>
      <c r="H14" s="249"/>
      <c r="I14" s="101"/>
      <c r="J14" s="101"/>
      <c r="K14" s="101"/>
      <c r="L14" s="101"/>
    </row>
    <row r="15" spans="1:12" ht="15.75" customHeight="1">
      <c r="A15" s="193"/>
      <c r="B15" s="193"/>
      <c r="C15" s="193"/>
      <c r="D15" s="193"/>
      <c r="E15" s="193"/>
      <c r="F15" s="193"/>
      <c r="G15" s="193"/>
      <c r="H15" s="193"/>
    </row>
    <row r="16" spans="1:12" ht="15.75" customHeight="1">
      <c r="A16" s="268" t="s">
        <v>96</v>
      </c>
      <c r="B16" s="268"/>
      <c r="C16" s="268"/>
      <c r="D16" s="268"/>
      <c r="E16" s="268"/>
      <c r="F16" s="268"/>
      <c r="G16" s="268"/>
      <c r="H16" s="268"/>
    </row>
    <row r="17" spans="1:9" ht="25.5" customHeight="1">
      <c r="A17" s="268" t="s">
        <v>97</v>
      </c>
      <c r="B17" s="268"/>
      <c r="C17" s="268"/>
      <c r="D17" s="268"/>
      <c r="E17" s="268"/>
      <c r="F17" s="268"/>
      <c r="G17" s="268"/>
      <c r="H17" s="268"/>
    </row>
    <row r="18" spans="1:9" ht="40.5" customHeight="1">
      <c r="A18" s="268" t="s">
        <v>98</v>
      </c>
      <c r="B18" s="268"/>
      <c r="C18" s="268"/>
      <c r="D18" s="268"/>
      <c r="E18" s="268"/>
      <c r="F18" s="268"/>
      <c r="G18" s="268"/>
      <c r="H18" s="268"/>
    </row>
    <row r="19" spans="1:9" ht="17.25" customHeight="1">
      <c r="A19" s="268" t="s">
        <v>99</v>
      </c>
      <c r="B19" s="268"/>
      <c r="C19" s="268"/>
      <c r="D19" s="268"/>
      <c r="E19" s="268"/>
      <c r="F19" s="268"/>
      <c r="G19" s="268"/>
      <c r="H19" s="268"/>
    </row>
    <row r="20" spans="1:9" ht="41.25" customHeight="1">
      <c r="A20" s="268" t="s">
        <v>100</v>
      </c>
      <c r="B20" s="268"/>
      <c r="C20" s="268"/>
      <c r="D20" s="268"/>
      <c r="E20" s="268"/>
      <c r="F20" s="268"/>
      <c r="G20" s="268"/>
      <c r="H20" s="268"/>
    </row>
    <row r="21" spans="1:9" ht="10.5" customHeight="1">
      <c r="A21" s="263"/>
      <c r="B21" s="263"/>
      <c r="C21" s="263"/>
      <c r="D21" s="263"/>
      <c r="E21" s="263"/>
      <c r="F21" s="263"/>
      <c r="G21" s="263"/>
      <c r="H21" s="263"/>
    </row>
    <row r="22" spans="1:9">
      <c r="A22" s="249" t="s">
        <v>85</v>
      </c>
      <c r="B22" s="249"/>
      <c r="C22" s="249"/>
      <c r="D22" s="249"/>
      <c r="E22" s="249"/>
      <c r="F22" s="249"/>
      <c r="G22" s="249"/>
      <c r="H22" s="249"/>
      <c r="I22" s="102"/>
    </row>
    <row r="23" spans="1:9" ht="12" customHeight="1">
      <c r="A23" s="193"/>
      <c r="B23" s="193"/>
      <c r="C23" s="193"/>
      <c r="D23" s="193"/>
      <c r="E23" s="193"/>
      <c r="F23" s="193"/>
      <c r="G23" s="193"/>
      <c r="H23" s="193"/>
      <c r="I23" s="100"/>
    </row>
    <row r="24" spans="1:9" ht="12" customHeight="1">
      <c r="A24" s="273" t="s">
        <v>101</v>
      </c>
      <c r="B24" s="273"/>
      <c r="C24" s="273"/>
      <c r="D24" s="273"/>
      <c r="E24" s="273"/>
      <c r="F24" s="273"/>
      <c r="G24" s="273"/>
      <c r="H24" s="273"/>
      <c r="I24" s="100"/>
    </row>
    <row r="25" spans="1:9" ht="12" customHeight="1">
      <c r="A25" s="273" t="s">
        <v>102</v>
      </c>
      <c r="B25" s="273"/>
      <c r="C25" s="273"/>
      <c r="D25" s="273"/>
      <c r="E25" s="273"/>
      <c r="F25" s="273"/>
      <c r="G25" s="273"/>
      <c r="H25" s="273"/>
      <c r="I25" s="100"/>
    </row>
    <row r="26" spans="1:9" ht="12" customHeight="1">
      <c r="A26" s="273" t="s">
        <v>103</v>
      </c>
      <c r="B26" s="273"/>
      <c r="C26" s="273"/>
      <c r="D26" s="273"/>
      <c r="E26" s="273"/>
      <c r="F26" s="273"/>
      <c r="G26" s="273"/>
      <c r="H26" s="273"/>
      <c r="I26" s="100"/>
    </row>
    <row r="27" spans="1:9" ht="15" customHeight="1">
      <c r="A27" s="273" t="s">
        <v>104</v>
      </c>
      <c r="B27" s="273"/>
      <c r="C27" s="273"/>
      <c r="D27" s="273"/>
      <c r="E27" s="273"/>
      <c r="F27" s="273"/>
      <c r="G27" s="273"/>
      <c r="H27" s="273"/>
      <c r="I27" s="100"/>
    </row>
    <row r="28" spans="1:9" ht="30.75" customHeight="1">
      <c r="A28" s="273" t="s">
        <v>105</v>
      </c>
      <c r="B28" s="273"/>
      <c r="C28" s="273"/>
      <c r="D28" s="273"/>
      <c r="E28" s="273"/>
      <c r="F28" s="273"/>
      <c r="G28" s="273"/>
      <c r="H28" s="273"/>
      <c r="I28" s="100"/>
    </row>
    <row r="29" spans="1:9" ht="15" customHeight="1">
      <c r="A29" s="273" t="s">
        <v>106</v>
      </c>
      <c r="B29" s="273"/>
      <c r="C29" s="273"/>
      <c r="D29" s="273"/>
      <c r="E29" s="273"/>
      <c r="F29" s="273"/>
      <c r="G29" s="273"/>
      <c r="H29" s="273"/>
      <c r="I29" s="100"/>
    </row>
    <row r="30" spans="1:9" ht="25.5" customHeight="1">
      <c r="A30" s="273" t="s">
        <v>107</v>
      </c>
      <c r="B30" s="273"/>
      <c r="C30" s="273"/>
      <c r="D30" s="273"/>
      <c r="E30" s="273"/>
      <c r="F30" s="273"/>
      <c r="G30" s="273"/>
      <c r="H30" s="273"/>
      <c r="I30" s="100"/>
    </row>
    <row r="31" spans="1:9" ht="15.75" customHeight="1">
      <c r="A31" s="273" t="s">
        <v>108</v>
      </c>
      <c r="B31" s="273"/>
      <c r="C31" s="273"/>
      <c r="D31" s="273"/>
      <c r="E31" s="273"/>
      <c r="F31" s="273"/>
      <c r="G31" s="273"/>
      <c r="H31" s="273"/>
      <c r="I31" s="100"/>
    </row>
    <row r="32" spans="1:9" ht="42" customHeight="1">
      <c r="A32" s="273" t="s">
        <v>109</v>
      </c>
      <c r="B32" s="273"/>
      <c r="C32" s="273"/>
      <c r="D32" s="273"/>
      <c r="E32" s="273"/>
      <c r="F32" s="273"/>
      <c r="G32" s="273"/>
      <c r="H32" s="273"/>
      <c r="I32" s="100"/>
    </row>
    <row r="33" spans="1:18" ht="57.75" customHeight="1">
      <c r="A33" s="273" t="s">
        <v>110</v>
      </c>
      <c r="B33" s="273"/>
      <c r="C33" s="273"/>
      <c r="D33" s="273"/>
      <c r="E33" s="273"/>
      <c r="F33" s="273"/>
      <c r="G33" s="273"/>
      <c r="H33" s="273"/>
      <c r="I33" s="100"/>
    </row>
    <row r="34" spans="1:18" ht="15.75" customHeight="1">
      <c r="A34" s="262"/>
      <c r="B34" s="262"/>
      <c r="C34" s="262"/>
      <c r="D34" s="262"/>
      <c r="E34" s="262"/>
      <c r="F34" s="262"/>
      <c r="G34" s="262"/>
      <c r="H34" s="262"/>
      <c r="I34" s="100"/>
    </row>
    <row r="35" spans="1:18">
      <c r="A35" s="249" t="s">
        <v>86</v>
      </c>
      <c r="B35" s="249"/>
      <c r="C35" s="249"/>
      <c r="D35" s="249"/>
      <c r="E35" s="249"/>
      <c r="F35" s="249"/>
      <c r="G35" s="249"/>
      <c r="H35" s="249"/>
    </row>
    <row r="36" spans="1:18">
      <c r="A36" s="193"/>
      <c r="B36" s="193"/>
      <c r="C36" s="193"/>
      <c r="D36" s="193"/>
      <c r="E36" s="193"/>
      <c r="F36" s="193"/>
      <c r="G36" s="193"/>
      <c r="H36" s="193"/>
    </row>
    <row r="37" spans="1:18" ht="21" customHeight="1">
      <c r="A37" s="272" t="s">
        <v>111</v>
      </c>
      <c r="B37" s="272"/>
      <c r="C37" s="272"/>
      <c r="D37" s="272"/>
      <c r="E37" s="272"/>
      <c r="F37" s="272"/>
      <c r="G37" s="272"/>
      <c r="H37" s="272"/>
    </row>
    <row r="38" spans="1:18" ht="15.75" customHeight="1">
      <c r="A38" s="249" t="s">
        <v>87</v>
      </c>
      <c r="B38" s="249"/>
      <c r="C38" s="249"/>
      <c r="D38" s="249"/>
      <c r="E38" s="249"/>
      <c r="F38" s="249"/>
      <c r="G38" s="249"/>
      <c r="H38" s="249"/>
    </row>
    <row r="39" spans="1:18" ht="29.25" customHeight="1">
      <c r="A39" s="272" t="s">
        <v>112</v>
      </c>
      <c r="B39" s="272"/>
      <c r="C39" s="272"/>
      <c r="D39" s="272"/>
      <c r="E39" s="272"/>
      <c r="F39" s="272"/>
      <c r="G39" s="272"/>
      <c r="H39" s="272"/>
    </row>
    <row r="40" spans="1:18" ht="27" customHeight="1">
      <c r="A40" s="272" t="s">
        <v>113</v>
      </c>
      <c r="B40" s="272"/>
      <c r="C40" s="272"/>
      <c r="D40" s="272"/>
      <c r="E40" s="272"/>
      <c r="F40" s="272"/>
      <c r="G40" s="272"/>
      <c r="H40" s="272"/>
    </row>
    <row r="41" spans="1:18" ht="38.25" customHeight="1">
      <c r="A41" s="272" t="s">
        <v>114</v>
      </c>
      <c r="B41" s="272"/>
      <c r="C41" s="272"/>
      <c r="D41" s="272"/>
      <c r="E41" s="272"/>
      <c r="F41" s="272"/>
      <c r="G41" s="272"/>
      <c r="H41" s="272"/>
    </row>
    <row r="42" spans="1:18" ht="30.75" customHeight="1">
      <c r="A42" s="272" t="s">
        <v>115</v>
      </c>
      <c r="B42" s="272"/>
      <c r="C42" s="272"/>
      <c r="D42" s="272"/>
      <c r="E42" s="272"/>
      <c r="F42" s="272"/>
      <c r="G42" s="272"/>
      <c r="H42" s="272"/>
    </row>
    <row r="43" spans="1:18" ht="80.25" customHeight="1">
      <c r="A43" s="272" t="s">
        <v>116</v>
      </c>
      <c r="B43" s="272"/>
      <c r="C43" s="272"/>
      <c r="D43" s="272"/>
      <c r="E43" s="272"/>
      <c r="F43" s="272"/>
      <c r="G43" s="272"/>
      <c r="H43" s="272"/>
    </row>
    <row r="44" spans="1:18" ht="15.75" customHeight="1">
      <c r="A44" s="262"/>
      <c r="B44" s="262"/>
      <c r="C44" s="262"/>
      <c r="D44" s="262"/>
      <c r="E44" s="262"/>
      <c r="F44" s="262"/>
      <c r="G44" s="262"/>
      <c r="H44" s="262"/>
    </row>
    <row r="45" spans="1:18" ht="29.25" customHeight="1">
      <c r="A45" s="249" t="s">
        <v>73</v>
      </c>
      <c r="B45" s="249"/>
      <c r="C45" s="249"/>
      <c r="D45" s="249"/>
      <c r="E45" s="249"/>
      <c r="F45" s="249"/>
      <c r="G45" s="249"/>
      <c r="H45" s="249"/>
    </row>
    <row r="46" spans="1:18">
      <c r="A46" s="256" t="s">
        <v>117</v>
      </c>
      <c r="B46" s="257"/>
      <c r="C46" s="257"/>
      <c r="D46" s="257"/>
      <c r="E46" s="257"/>
      <c r="F46" s="257"/>
      <c r="G46" s="257"/>
      <c r="H46" s="257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256" t="s">
        <v>118</v>
      </c>
      <c r="B47" s="257"/>
      <c r="C47" s="257"/>
      <c r="D47" s="257"/>
      <c r="E47" s="257"/>
      <c r="F47" s="257"/>
      <c r="G47" s="257"/>
      <c r="H47" s="257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258"/>
      <c r="B48" s="258"/>
      <c r="C48" s="258"/>
      <c r="D48" s="258"/>
      <c r="E48" s="258"/>
      <c r="F48" s="258"/>
      <c r="G48" s="258"/>
      <c r="H48" s="258"/>
      <c r="I48" s="99"/>
      <c r="J48" s="99"/>
      <c r="K48" s="8"/>
      <c r="L48" s="8"/>
      <c r="M48" s="8"/>
      <c r="N48" s="8"/>
      <c r="O48" s="8"/>
      <c r="P48" s="8"/>
      <c r="Q48" s="8"/>
      <c r="R48" s="8"/>
    </row>
    <row r="49" spans="1:18" ht="15" customHeight="1">
      <c r="A49" s="249" t="s">
        <v>77</v>
      </c>
      <c r="B49" s="249"/>
      <c r="C49" s="249"/>
      <c r="D49" s="249"/>
      <c r="E49" s="249"/>
      <c r="F49" s="249"/>
      <c r="G49" s="249"/>
      <c r="H49" s="249"/>
      <c r="I49" s="103"/>
      <c r="J49" s="103"/>
      <c r="K49" s="103"/>
      <c r="L49" s="103"/>
      <c r="M49" s="103"/>
      <c r="N49" s="103"/>
      <c r="O49" s="103"/>
      <c r="P49" s="103"/>
      <c r="Q49" s="249"/>
      <c r="R49" s="249"/>
    </row>
    <row r="50" spans="1:18">
      <c r="A50" s="193"/>
      <c r="B50" s="193"/>
      <c r="C50" s="193"/>
      <c r="D50" s="193"/>
      <c r="E50" s="193"/>
      <c r="F50" s="193"/>
      <c r="G50" s="193"/>
      <c r="H50" s="193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256" t="s">
        <v>119</v>
      </c>
      <c r="B51" s="257"/>
      <c r="C51" s="257"/>
      <c r="D51" s="257"/>
      <c r="E51" s="257"/>
      <c r="F51" s="257"/>
      <c r="G51" s="257"/>
      <c r="H51" s="25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258"/>
      <c r="B52" s="258"/>
      <c r="C52" s="258"/>
      <c r="D52" s="258"/>
      <c r="E52" s="258"/>
      <c r="F52" s="258"/>
      <c r="G52" s="258"/>
      <c r="H52" s="258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249" t="s">
        <v>76</v>
      </c>
      <c r="B53" s="249"/>
      <c r="C53" s="249"/>
      <c r="D53" s="249"/>
      <c r="E53" s="249"/>
      <c r="F53" s="249"/>
      <c r="G53" s="249"/>
      <c r="H53" s="249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255"/>
      <c r="B54" s="255"/>
      <c r="C54" s="255"/>
      <c r="D54" s="255"/>
      <c r="E54" s="255"/>
      <c r="F54" s="255"/>
      <c r="G54" s="255"/>
      <c r="H54" s="255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15" customHeight="1">
      <c r="A55" s="256" t="s">
        <v>120</v>
      </c>
      <c r="B55" s="257"/>
      <c r="C55" s="257"/>
      <c r="D55" s="257"/>
      <c r="E55" s="257"/>
      <c r="F55" s="257"/>
      <c r="G55" s="257"/>
      <c r="H55" s="25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255"/>
      <c r="B56" s="255"/>
      <c r="C56" s="255"/>
      <c r="D56" s="255"/>
      <c r="E56" s="255"/>
      <c r="F56" s="255"/>
      <c r="G56" s="255"/>
      <c r="H56" s="255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ht="29.25" customHeight="1">
      <c r="A57" s="261" t="s">
        <v>210</v>
      </c>
      <c r="B57" s="261"/>
      <c r="C57" s="261"/>
      <c r="D57" s="261"/>
      <c r="E57" s="261"/>
      <c r="F57" s="261"/>
      <c r="G57" s="261"/>
      <c r="H57" s="261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255"/>
      <c r="B58" s="255"/>
      <c r="C58" s="255"/>
      <c r="D58" s="255"/>
      <c r="E58" s="255"/>
      <c r="F58" s="255"/>
      <c r="G58" s="255"/>
      <c r="H58" s="255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249" t="s">
        <v>211</v>
      </c>
      <c r="B59" s="249"/>
      <c r="C59" s="249"/>
      <c r="D59" s="249"/>
      <c r="E59" s="249"/>
      <c r="F59" s="249"/>
      <c r="G59" s="249"/>
      <c r="H59" s="249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255"/>
      <c r="B60" s="255"/>
      <c r="C60" s="255"/>
      <c r="D60" s="255"/>
      <c r="E60" s="255"/>
      <c r="F60" s="255"/>
      <c r="G60" s="255"/>
      <c r="H60" s="255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259" t="s">
        <v>88</v>
      </c>
      <c r="B61" s="260"/>
      <c r="C61" s="260"/>
      <c r="D61" s="260"/>
      <c r="E61" s="260"/>
      <c r="F61" s="260"/>
      <c r="G61" s="260"/>
      <c r="H61" s="260"/>
      <c r="Q61" s="7"/>
      <c r="R61" s="7"/>
    </row>
    <row r="62" spans="1:18">
      <c r="A62" s="259" t="s">
        <v>187</v>
      </c>
      <c r="B62" s="260"/>
      <c r="C62" s="260"/>
      <c r="D62" s="260"/>
      <c r="E62" s="260"/>
      <c r="F62" s="260"/>
      <c r="G62" s="260"/>
      <c r="H62" s="260"/>
      <c r="Q62" s="7"/>
      <c r="R62" s="7"/>
    </row>
    <row r="63" spans="1:18">
      <c r="A63" s="255"/>
      <c r="B63" s="255"/>
      <c r="C63" s="255"/>
      <c r="D63" s="255"/>
      <c r="E63" s="255"/>
      <c r="F63" s="255"/>
      <c r="G63" s="255"/>
      <c r="H63" s="255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30.75" customHeight="1">
      <c r="A64" s="249" t="s">
        <v>214</v>
      </c>
      <c r="B64" s="249"/>
      <c r="C64" s="249"/>
      <c r="D64" s="249"/>
      <c r="E64" s="249"/>
      <c r="F64" s="249"/>
      <c r="G64" s="249"/>
      <c r="H64" s="249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12" customHeight="1">
      <c r="A65" s="255"/>
      <c r="B65" s="255"/>
      <c r="C65" s="255"/>
      <c r="D65" s="255"/>
      <c r="E65" s="255"/>
      <c r="F65" s="255"/>
      <c r="G65" s="255"/>
      <c r="H65" s="255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15" customHeight="1">
      <c r="A66" s="256" t="s">
        <v>121</v>
      </c>
      <c r="B66" s="257"/>
      <c r="C66" s="257"/>
      <c r="D66" s="257"/>
      <c r="E66" s="257"/>
      <c r="F66" s="257"/>
      <c r="G66" s="257"/>
      <c r="H66" s="25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ht="15" customHeight="1">
      <c r="A67" s="258"/>
      <c r="B67" s="258"/>
      <c r="C67" s="258"/>
      <c r="D67" s="258"/>
      <c r="E67" s="258"/>
      <c r="F67" s="258"/>
      <c r="G67" s="258"/>
      <c r="H67" s="258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ht="17.25" customHeight="1">
      <c r="A68" s="249" t="s">
        <v>89</v>
      </c>
      <c r="B68" s="249"/>
      <c r="C68" s="249"/>
      <c r="D68" s="249"/>
      <c r="E68" s="249"/>
      <c r="F68" s="249"/>
      <c r="G68" s="249"/>
      <c r="H68" s="249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ht="12" customHeight="1">
      <c r="A69" s="258"/>
      <c r="B69" s="258"/>
      <c r="C69" s="258"/>
      <c r="D69" s="258"/>
      <c r="E69" s="258"/>
      <c r="F69" s="258"/>
      <c r="G69" s="258"/>
      <c r="H69" s="258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ht="15.75" customHeight="1">
      <c r="A70" s="254" t="s">
        <v>122</v>
      </c>
      <c r="B70" s="252"/>
      <c r="C70" s="252"/>
      <c r="D70" s="252"/>
      <c r="E70" s="252"/>
      <c r="F70" s="252"/>
      <c r="G70" s="252"/>
      <c r="H70" s="252"/>
      <c r="I70" s="7"/>
      <c r="J70" s="7"/>
      <c r="K70" s="9"/>
      <c r="L70" s="9"/>
      <c r="M70" s="9"/>
      <c r="N70" s="9"/>
      <c r="O70" s="9"/>
      <c r="P70" s="9"/>
      <c r="Q70" s="9"/>
      <c r="R70" s="9"/>
    </row>
    <row r="71" spans="1:18" ht="42.75" customHeight="1">
      <c r="A71" s="252" t="s">
        <v>123</v>
      </c>
      <c r="B71" s="252"/>
      <c r="C71" s="252"/>
      <c r="D71" s="252"/>
      <c r="E71" s="252"/>
      <c r="F71" s="252"/>
      <c r="G71" s="252"/>
      <c r="H71" s="252"/>
      <c r="I71" s="8"/>
      <c r="J71" s="8"/>
      <c r="K71" s="10"/>
      <c r="L71" s="10"/>
      <c r="M71" s="10"/>
      <c r="N71" s="10"/>
      <c r="O71" s="10"/>
      <c r="P71" s="10"/>
      <c r="Q71" s="10"/>
      <c r="R71" s="10"/>
    </row>
    <row r="72" spans="1:18" ht="30.75" customHeight="1">
      <c r="A72" s="252" t="s">
        <v>124</v>
      </c>
      <c r="B72" s="252"/>
      <c r="C72" s="252"/>
      <c r="D72" s="252"/>
      <c r="E72" s="252"/>
      <c r="F72" s="252"/>
      <c r="G72" s="252"/>
      <c r="H72" s="252"/>
      <c r="I72" s="8"/>
      <c r="J72" s="8"/>
      <c r="K72" s="10"/>
      <c r="L72" s="10"/>
      <c r="M72" s="10"/>
      <c r="N72" s="10"/>
      <c r="O72" s="10"/>
      <c r="P72" s="10"/>
      <c r="Q72" s="10"/>
      <c r="R72" s="10"/>
    </row>
    <row r="73" spans="1:18" ht="30" customHeight="1">
      <c r="A73" s="252" t="s">
        <v>125</v>
      </c>
      <c r="B73" s="252"/>
      <c r="C73" s="252"/>
      <c r="D73" s="252"/>
      <c r="E73" s="252"/>
      <c r="F73" s="252"/>
      <c r="G73" s="252"/>
      <c r="H73" s="252"/>
      <c r="I73" s="8"/>
      <c r="J73" s="8"/>
      <c r="K73" s="10"/>
      <c r="L73" s="10"/>
      <c r="M73" s="10"/>
      <c r="N73" s="10"/>
      <c r="O73" s="10"/>
      <c r="P73" s="10"/>
      <c r="Q73" s="10"/>
      <c r="R73" s="10"/>
    </row>
    <row r="74" spans="1:18" ht="27.75" customHeight="1">
      <c r="A74" s="252" t="s">
        <v>126</v>
      </c>
      <c r="B74" s="252"/>
      <c r="C74" s="252"/>
      <c r="D74" s="252"/>
      <c r="E74" s="252"/>
      <c r="F74" s="252"/>
      <c r="G74" s="252"/>
      <c r="H74" s="252"/>
      <c r="I74" s="8"/>
      <c r="J74" s="8"/>
      <c r="K74" s="10"/>
      <c r="L74" s="10"/>
      <c r="M74" s="10"/>
      <c r="N74" s="10"/>
      <c r="O74" s="10"/>
      <c r="P74" s="10"/>
      <c r="Q74" s="10"/>
      <c r="R74" s="10"/>
    </row>
    <row r="75" spans="1:18" ht="13.5" customHeight="1">
      <c r="A75" s="253"/>
      <c r="B75" s="253"/>
      <c r="C75" s="253"/>
      <c r="D75" s="253"/>
      <c r="E75" s="253"/>
      <c r="F75" s="253"/>
      <c r="G75" s="253"/>
      <c r="H75" s="253"/>
      <c r="I75" s="99"/>
      <c r="J75" s="99"/>
      <c r="K75" s="10"/>
      <c r="L75" s="10"/>
      <c r="M75" s="10"/>
      <c r="N75" s="10"/>
      <c r="O75" s="10"/>
      <c r="P75" s="10"/>
      <c r="Q75" s="10"/>
      <c r="R75" s="10"/>
    </row>
    <row r="76" spans="1:18" ht="13.5" customHeight="1">
      <c r="A76" s="249" t="s">
        <v>58</v>
      </c>
      <c r="B76" s="249"/>
      <c r="C76" s="249"/>
      <c r="D76" s="249"/>
      <c r="E76" s="249"/>
      <c r="F76" s="249"/>
      <c r="G76" s="249"/>
      <c r="H76" s="249"/>
      <c r="I76" s="99"/>
      <c r="J76" s="99"/>
      <c r="K76" s="10"/>
      <c r="L76" s="10"/>
      <c r="M76" s="10"/>
      <c r="N76" s="10"/>
      <c r="O76" s="10"/>
      <c r="P76" s="10"/>
      <c r="Q76" s="10"/>
      <c r="R76" s="10"/>
    </row>
    <row r="77" spans="1:18" ht="28.5" customHeight="1">
      <c r="A77" s="252" t="s">
        <v>127</v>
      </c>
      <c r="B77" s="252"/>
      <c r="C77" s="252"/>
      <c r="D77" s="252"/>
      <c r="E77" s="252"/>
      <c r="F77" s="252"/>
      <c r="G77" s="252"/>
      <c r="H77" s="252"/>
      <c r="I77" s="8"/>
      <c r="J77" s="8"/>
      <c r="K77" s="10"/>
      <c r="L77" s="10"/>
      <c r="M77" s="10"/>
      <c r="N77" s="10"/>
      <c r="O77" s="10"/>
      <c r="P77" s="10"/>
      <c r="Q77" s="10"/>
      <c r="R77" s="10"/>
    </row>
    <row r="78" spans="1:18" ht="57.75" customHeight="1">
      <c r="A78" s="252" t="s">
        <v>128</v>
      </c>
      <c r="B78" s="252"/>
      <c r="C78" s="252"/>
      <c r="D78" s="252"/>
      <c r="E78" s="252"/>
      <c r="F78" s="252"/>
      <c r="G78" s="252"/>
      <c r="H78" s="252"/>
      <c r="I78" s="8"/>
      <c r="J78" s="8"/>
      <c r="K78" s="10"/>
      <c r="L78" s="10"/>
      <c r="M78" s="10"/>
      <c r="N78" s="10"/>
      <c r="O78" s="10"/>
      <c r="P78" s="10"/>
      <c r="Q78" s="10"/>
      <c r="R78" s="10"/>
    </row>
    <row r="79" spans="1:18" ht="17.25" customHeight="1">
      <c r="A79" s="253"/>
      <c r="B79" s="253"/>
      <c r="C79" s="253"/>
      <c r="D79" s="253"/>
      <c r="E79" s="253"/>
      <c r="F79" s="253"/>
      <c r="G79" s="253"/>
      <c r="H79" s="253"/>
      <c r="I79" s="99"/>
      <c r="J79" s="99"/>
      <c r="K79" s="10"/>
      <c r="L79" s="10"/>
      <c r="M79" s="10"/>
      <c r="N79" s="10"/>
      <c r="O79" s="10"/>
      <c r="P79" s="10"/>
      <c r="Q79" s="10"/>
      <c r="R79" s="10"/>
    </row>
    <row r="80" spans="1:18">
      <c r="A80" s="249" t="s">
        <v>82</v>
      </c>
      <c r="B80" s="249"/>
      <c r="C80" s="249"/>
      <c r="D80" s="249"/>
      <c r="E80" s="249"/>
      <c r="F80" s="249"/>
      <c r="G80" s="249"/>
      <c r="H80" s="249"/>
      <c r="I80" s="103"/>
      <c r="J80" s="103"/>
    </row>
    <row r="81" spans="1:18" ht="13.5" customHeight="1">
      <c r="A81" s="193"/>
      <c r="B81" s="193"/>
      <c r="C81" s="193"/>
      <c r="D81" s="193"/>
      <c r="E81" s="193"/>
      <c r="F81" s="193"/>
      <c r="G81" s="193"/>
      <c r="H81" s="193"/>
      <c r="I81" s="7"/>
      <c r="J81" s="7"/>
    </row>
    <row r="82" spans="1:18" ht="15.75" customHeight="1">
      <c r="A82" s="250" t="s">
        <v>129</v>
      </c>
      <c r="B82" s="251"/>
      <c r="C82" s="251"/>
      <c r="D82" s="251"/>
      <c r="E82" s="251"/>
      <c r="F82" s="251"/>
      <c r="G82" s="251"/>
      <c r="H82" s="251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>
      <c r="A83" s="193"/>
      <c r="B83" s="193"/>
      <c r="C83" s="193"/>
      <c r="D83" s="193"/>
      <c r="E83" s="193"/>
      <c r="F83" s="193"/>
      <c r="G83" s="193"/>
      <c r="H83" s="193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Հ3 Մաս 1 և 2</vt:lpstr>
      <vt:lpstr>Հ3 Մաս 3</vt:lpstr>
      <vt:lpstr>Հ3 Մաս 4</vt:lpstr>
      <vt:lpstr>Հ4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2024-02-29T12:03:10Z</dcterms:modified>
</cp:coreProperties>
</file>